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0.8.0.1\Accounts\Hershy Way\Pricelist\2026\January\"/>
    </mc:Choice>
  </mc:AlternateContent>
  <xr:revisionPtr revIDLastSave="0" documentId="13_ncr:1_{2C4CABFA-D8C5-46FE-84C4-99D828D61BDB}" xr6:coauthVersionLast="47" xr6:coauthVersionMax="47" xr10:uidLastSave="{00000000-0000-0000-0000-000000000000}"/>
  <bookViews>
    <workbookView xWindow="11424" yWindow="0" windowWidth="11712" windowHeight="12336" tabRatio="500" firstSheet="2" activeTab="2" xr2:uid="{00000000-000D-0000-FFFF-FFFF00000000}"/>
  </bookViews>
  <sheets>
    <sheet name="Markup" sheetId="1" r:id="rId1"/>
    <sheet name="Master" sheetId="2" state="hidden" r:id="rId2"/>
    <sheet name="Sheet1" sheetId="3" r:id="rId3"/>
    <sheet name="Sheet2" sheetId="4" r:id="rId4"/>
  </sheets>
  <definedNames>
    <definedName name="markup">Markup!$A$1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" l="1"/>
  <c r="F28" i="3"/>
  <c r="F29" i="3"/>
  <c r="F30" i="3"/>
  <c r="F27" i="3"/>
  <c r="F20" i="3"/>
  <c r="F21" i="3"/>
  <c r="F22" i="3"/>
  <c r="F23" i="3"/>
  <c r="F24" i="3"/>
  <c r="F25" i="3"/>
  <c r="F19" i="3"/>
  <c r="F12" i="3"/>
  <c r="F13" i="3"/>
  <c r="F14" i="3"/>
  <c r="F15" i="3"/>
  <c r="F17" i="3"/>
  <c r="F9" i="3"/>
  <c r="F10" i="3"/>
  <c r="F11" i="3"/>
  <c r="F8" i="3"/>
  <c r="E30" i="3"/>
  <c r="D30" i="3"/>
  <c r="E29" i="3"/>
  <c r="D29" i="3"/>
  <c r="E28" i="3"/>
  <c r="D28" i="3"/>
  <c r="E27" i="3"/>
  <c r="D27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</calcChain>
</file>

<file path=xl/sharedStrings.xml><?xml version="1.0" encoding="utf-8"?>
<sst xmlns="http://schemas.openxmlformats.org/spreadsheetml/2006/main" count="200" uniqueCount="119">
  <si>
    <t xml:space="preserve">MODEL # </t>
  </si>
  <si>
    <t>DESCRIPTION</t>
  </si>
  <si>
    <t>WHOLESALE PRICE</t>
  </si>
  <si>
    <t>Woodgrain/ Brights</t>
  </si>
  <si>
    <t>SUGGESTED RETAIL</t>
  </si>
  <si>
    <t xml:space="preserve">Poly Days End Mission Collection: Standard Colors - White, WW, Chocolate and Black  </t>
  </si>
  <si>
    <t>Catalog Pg 10-11</t>
  </si>
  <si>
    <t>POLY2DE79RS</t>
  </si>
  <si>
    <t>Day's End Mission Sofa Rope Swing</t>
  </si>
  <si>
    <t>POLY2DE56RS</t>
  </si>
  <si>
    <t>Day's End Mission Lounge Rope Swing</t>
  </si>
  <si>
    <t>RUFF</t>
  </si>
  <si>
    <t>Wooden Ruff Swing Frame Stained</t>
  </si>
  <si>
    <t>Poly2DE56-CM</t>
  </si>
  <si>
    <t xml:space="preserve">Days End Mission Lounge Coaster Max </t>
  </si>
  <si>
    <t>Poly2DE32-CM</t>
  </si>
  <si>
    <t>Days End Mission Chair Coaster Max</t>
  </si>
  <si>
    <t>POLY2DE79</t>
  </si>
  <si>
    <t xml:space="preserve">Days End Mission Sofa        </t>
  </si>
  <si>
    <t xml:space="preserve">POLY2DE56 </t>
  </si>
  <si>
    <t xml:space="preserve">Days End Mission Lounge    </t>
  </si>
  <si>
    <t xml:space="preserve">POLY2DE32 </t>
  </si>
  <si>
    <t xml:space="preserve">Days End Mission Chair       </t>
  </si>
  <si>
    <t>POLY2DE36</t>
  </si>
  <si>
    <t xml:space="preserve">Days End Mission Conversation Table   </t>
  </si>
  <si>
    <t>POLY2DE18</t>
  </si>
  <si>
    <t xml:space="preserve">Days End Mission Accent Table “End”  </t>
  </si>
  <si>
    <t>Catalog Pg 12-13</t>
  </si>
  <si>
    <t>Aurora Collection</t>
  </si>
  <si>
    <t>PolyAR76</t>
  </si>
  <si>
    <t xml:space="preserve">Aurora Sofa </t>
  </si>
  <si>
    <t>PolyAR53</t>
  </si>
  <si>
    <t>Aurora Lounge</t>
  </si>
  <si>
    <t>PolyAR30</t>
  </si>
  <si>
    <t>Aurora Chair</t>
  </si>
  <si>
    <t>PolyAR76RS</t>
  </si>
  <si>
    <t>Aurora Sofa Swing</t>
  </si>
  <si>
    <t>PolyAR53RS</t>
  </si>
  <si>
    <t>Aurora Lounge Swing</t>
  </si>
  <si>
    <t>PolyAR2234</t>
  </si>
  <si>
    <t>Aurora Coffee Table</t>
  </si>
  <si>
    <t>PolyAR1616</t>
  </si>
  <si>
    <t>Aurora End Table</t>
  </si>
  <si>
    <t>Catalog Pg 3</t>
  </si>
  <si>
    <t>Retro Chair &amp; Side Table</t>
  </si>
  <si>
    <t>R50A</t>
  </si>
  <si>
    <t>Manchester Chair</t>
  </si>
  <si>
    <t>R50ARM</t>
  </si>
  <si>
    <t>Manchester Chair with Arms</t>
  </si>
  <si>
    <t>RARM</t>
  </si>
  <si>
    <t>Manchester Chair Arm Set Only</t>
  </si>
  <si>
    <t>R16T</t>
  </si>
  <si>
    <t>Retro Side Table</t>
  </si>
  <si>
    <t>Prices are subject to change without notice. (2% 10 Net 30)</t>
  </si>
  <si>
    <t xml:space="preserve">Days End Non Stock fabric add $125.00 per fabric color. </t>
  </si>
  <si>
    <t xml:space="preserve">Give extra lead time for non stock poly </t>
  </si>
  <si>
    <t>DEPTH</t>
  </si>
  <si>
    <t>WIDTH</t>
  </si>
  <si>
    <t>HEIGHT</t>
  </si>
  <si>
    <t>WEIGHT</t>
  </si>
  <si>
    <t>CHAIRS, SIDE TABLES &amp; SWINGS</t>
  </si>
  <si>
    <t>27”</t>
  </si>
  <si>
    <t>22.5''</t>
  </si>
  <si>
    <t>37”</t>
  </si>
  <si>
    <t>16”</t>
  </si>
  <si>
    <t>21.5''</t>
  </si>
  <si>
    <t>POLY35</t>
  </si>
  <si>
    <t>Poly 5' Grandpa Swing</t>
  </si>
  <si>
    <t>29”</t>
  </si>
  <si>
    <t>62”</t>
  </si>
  <si>
    <t>24”</t>
  </si>
  <si>
    <t>PolyX5</t>
  </si>
  <si>
    <t>Poly 5' Galaxy Swing</t>
  </si>
  <si>
    <t>24''</t>
  </si>
  <si>
    <t>69''</t>
  </si>
  <si>
    <t>25''</t>
  </si>
  <si>
    <t>P1770-Blk</t>
  </si>
  <si>
    <t>Summertown Chair-Black</t>
  </si>
  <si>
    <t>33''</t>
  </si>
  <si>
    <t>29''</t>
  </si>
  <si>
    <t>36''</t>
  </si>
  <si>
    <t>P1770-Wht</t>
  </si>
  <si>
    <t>Summertown Chair-Wht</t>
  </si>
  <si>
    <t xml:space="preserve">POLY MISSION DAYS  END SERIES </t>
  </si>
  <si>
    <t>Mission Sofa Rope Swing</t>
  </si>
  <si>
    <t>36”</t>
  </si>
  <si>
    <t>83”</t>
  </si>
  <si>
    <t>Mission Lounge Rope Swing</t>
  </si>
  <si>
    <t>60”</t>
  </si>
  <si>
    <t xml:space="preserve">RUFF </t>
  </si>
  <si>
    <t>90''</t>
  </si>
  <si>
    <t>121''</t>
  </si>
  <si>
    <t>102''</t>
  </si>
  <si>
    <t>Poly2DE79-CM</t>
  </si>
  <si>
    <t xml:space="preserve">Poly Days End Sofa Coaster Max </t>
  </si>
  <si>
    <t>43''</t>
  </si>
  <si>
    <t>91''</t>
  </si>
  <si>
    <t>34''</t>
  </si>
  <si>
    <t xml:space="preserve">Poly Days End Lounge Coaster Max </t>
  </si>
  <si>
    <t>68''</t>
  </si>
  <si>
    <t xml:space="preserve">Poly Days End Chair Coaster Max </t>
  </si>
  <si>
    <t>32''</t>
  </si>
  <si>
    <t>Poly2DE79</t>
  </si>
  <si>
    <t xml:space="preserve">Poly Sofa </t>
  </si>
  <si>
    <t>79''</t>
  </si>
  <si>
    <t>35''</t>
  </si>
  <si>
    <t xml:space="preserve">Poly2DE56 </t>
  </si>
  <si>
    <t xml:space="preserve">Poly Lounge </t>
  </si>
  <si>
    <t>56''</t>
  </si>
  <si>
    <t>Poly2DE32</t>
  </si>
  <si>
    <t>Poly Chair</t>
  </si>
  <si>
    <t>Poly2DE36</t>
  </si>
  <si>
    <t>Poly Conversation Table</t>
  </si>
  <si>
    <t>16''</t>
  </si>
  <si>
    <t>Poly2DE18</t>
  </si>
  <si>
    <t>Poly Accent Table 'End'</t>
  </si>
  <si>
    <t>17.5''</t>
  </si>
  <si>
    <t>24.5''</t>
  </si>
  <si>
    <t>Aurora Collection: Standard Colors - White, WW, Chocolate &amp;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</si>
</sst>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;[Red]\-[$$-409]#,##0.00"/>
    <numFmt numFmtId="165" formatCode="[$$]#,##0.00;[Red]\-[$$]#,##0.00"/>
  </numFmts>
  <fonts count="8" x14ac:knownFonts="1">
    <font>
      <sz val="10"/>
      <name val="Arial"/>
      <family val="2"/>
    </font>
    <font>
      <sz val="10"/>
      <name val="Arial"/>
    </font>
    <font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Arial"/>
      <charset val="1"/>
    </font>
    <font>
      <b/>
      <i/>
      <sz val="11"/>
      <name val="Arial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ck">
        <color indexed="8"/>
      </right>
      <top/>
      <bottom style="hair">
        <color indexed="8"/>
      </bottom>
      <diagonal/>
    </border>
    <border>
      <left style="thick">
        <color indexed="8"/>
      </left>
      <right style="hair">
        <color indexed="8"/>
      </right>
      <top/>
      <bottom/>
      <diagonal/>
    </border>
    <border>
      <left style="thick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hair">
        <color indexed="8"/>
      </top>
      <bottom/>
      <diagonal/>
    </border>
    <border>
      <left style="thick">
        <color indexed="8"/>
      </left>
      <right style="hair">
        <color indexed="8"/>
      </right>
      <top/>
      <bottom style="thick">
        <color indexed="8"/>
      </bottom>
      <diagonal/>
    </border>
    <border>
      <left/>
      <right style="hair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hair">
        <color indexed="8"/>
      </right>
      <top style="thick">
        <color indexed="8"/>
      </top>
      <bottom/>
      <diagonal/>
    </border>
    <border>
      <left/>
      <right style="hair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hair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hair">
        <color indexed="8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9" fontId="1" fillId="0" borderId="0"/>
  </cellStyleXfs>
  <cellXfs count="7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0" fontId="2" fillId="0" borderId="3" xfId="0" applyFont="1" applyBorder="1"/>
    <xf numFmtId="16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164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165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/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7" fillId="3" borderId="0" xfId="1" applyFont="1" applyFill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0" fillId="0" borderId="15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4" fillId="2" borderId="23" xfId="0" applyFont="1" applyFill="1" applyBorder="1" applyAlignment="1">
      <alignment horizontal="left" vertical="center"/>
    </xf>
    <xf numFmtId="164" fontId="0" fillId="0" borderId="24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25" xfId="0" applyBorder="1"/>
    <xf numFmtId="0" fontId="3" fillId="2" borderId="4" xfId="0" applyFont="1" applyFill="1" applyBorder="1" applyAlignment="1">
      <alignment horizontal="left" vertical="center"/>
    </xf>
    <xf numFmtId="0" fontId="0" fillId="0" borderId="0" xfId="0"/>
    <xf numFmtId="0" fontId="0" fillId="0" borderId="1" xfId="0" applyBorder="1"/>
    <xf numFmtId="0" fontId="3" fillId="2" borderId="10" xfId="0" applyFont="1" applyFill="1" applyBorder="1" applyAlignment="1">
      <alignment horizontal="left" vertical="center"/>
    </xf>
    <xf numFmtId="0" fontId="0" fillId="0" borderId="23" xfId="0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22" xfId="0" applyFill="1" applyBorder="1" applyAlignment="1">
      <alignment horizontal="left" vertical="center"/>
    </xf>
    <xf numFmtId="0" fontId="0" fillId="0" borderId="13" xfId="0" applyBorder="1"/>
    <xf numFmtId="0" fontId="0" fillId="2" borderId="22" xfId="0" applyFill="1" applyBorder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B2B2B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121920</xdr:colOff>
      <xdr:row>3</xdr:row>
      <xdr:rowOff>929640</xdr:rowOff>
    </xdr:from>
    <xdr:to>
      <xdr:col>1</xdr:col>
      <xdr:colOff>1160145</xdr:colOff>
      <xdr:row>3</xdr:row>
      <xdr:rowOff>1664970</xdr:rowOff>
    </xdr:to>
    <xdr:sp macro="" textlink="" fLocksText="0">
      <xdr:nvSpPr>
        <xdr:cNvPr id="3" name="Text 5">
          <a:extLst>
            <a:ext uri="{FF2B5EF4-FFF2-40B4-BE49-F238E27FC236}">
              <a16:creationId xmlns:a16="http://schemas.microsoft.com/office/drawing/2014/main" id="{64DD76F4-9C62-4FD4-8185-B709C6A036A0}"/>
            </a:ext>
          </a:extLst>
        </xdr:cNvPr>
        <xdr:cNvSpPr txBox="1">
          <a:spLocks noChangeArrowheads="1"/>
        </xdr:cNvSpPr>
      </xdr:nvSpPr>
      <xdr:spPr bwMode="auto">
        <a:xfrm>
          <a:off x="266700" y="1409700"/>
          <a:ext cx="1038225" cy="73533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URW Bookman L"/>
            </a:rPr>
            <a:t>Poly</a:t>
          </a:r>
        </a:p>
      </xdr:txBody>
    </xdr:sp>
    <xdr:clientData/>
  </xdr:twoCellAnchor>
  <xdr:twoCellAnchor editAs="absolute">
    <xdr:from>
      <xdr:col>2</xdr:col>
      <xdr:colOff>998220</xdr:colOff>
      <xdr:row>2</xdr:row>
      <xdr:rowOff>99060</xdr:rowOff>
    </xdr:from>
    <xdr:to>
      <xdr:col>5</xdr:col>
      <xdr:colOff>1211580</xdr:colOff>
      <xdr:row>3</xdr:row>
      <xdr:rowOff>1531620</xdr:rowOff>
    </xdr:to>
    <xdr:grpSp>
      <xdr:nvGrpSpPr>
        <xdr:cNvPr id="4" name="Group 7">
          <a:extLst>
            <a:ext uri="{FF2B5EF4-FFF2-40B4-BE49-F238E27FC236}">
              <a16:creationId xmlns:a16="http://schemas.microsoft.com/office/drawing/2014/main" id="{E996724A-B158-4B84-8B46-20BC74BA5401}"/>
            </a:ext>
          </a:extLst>
        </xdr:cNvPr>
        <xdr:cNvGrpSpPr>
          <a:grpSpLocks/>
        </xdr:cNvGrpSpPr>
      </xdr:nvGrpSpPr>
      <xdr:grpSpPr bwMode="auto">
        <a:xfrm>
          <a:off x="2514600" y="419100"/>
          <a:ext cx="4488180" cy="1592580"/>
          <a:chOff x="4054" y="639"/>
          <a:chExt cx="7255" cy="2500"/>
        </a:xfrm>
      </xdr:grpSpPr>
      <xdr:sp macro="" textlink="" fLocksText="0">
        <xdr:nvSpPr>
          <xdr:cNvPr id="5" name="Text 18">
            <a:extLst>
              <a:ext uri="{FF2B5EF4-FFF2-40B4-BE49-F238E27FC236}">
                <a16:creationId xmlns:a16="http://schemas.microsoft.com/office/drawing/2014/main" id="{08AA799E-1F56-05D0-3715-A6374E6E23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049" y="2302"/>
            <a:ext cx="4594" cy="83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5918 County Road 201 | Millersburg, Ohio 44654</a:t>
            </a:r>
          </a:p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Phone 330.893.2809     Fax 330.893.4809</a:t>
            </a:r>
          </a:p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hershyway@ibyfax.com</a:t>
            </a:r>
          </a:p>
        </xdr:txBody>
      </xdr:sp>
      <xdr:sp macro="" textlink="" fLocksText="0">
        <xdr:nvSpPr>
          <xdr:cNvPr id="6" name="Text 28">
            <a:extLst>
              <a:ext uri="{FF2B5EF4-FFF2-40B4-BE49-F238E27FC236}">
                <a16:creationId xmlns:a16="http://schemas.microsoft.com/office/drawing/2014/main" id="{5F418DE1-48EC-E0E7-6520-F43C059492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88" y="1775"/>
            <a:ext cx="3178" cy="57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B2B2B2"/>
                </a:solidFill>
                <a:latin typeface="Arial"/>
                <a:cs typeface="Arial"/>
              </a:rPr>
              <a:t>outdoor furniture</a:t>
            </a:r>
          </a:p>
        </xdr:txBody>
      </xdr:sp>
      <xdr:sp macro="" textlink="" fLocksText="0">
        <xdr:nvSpPr>
          <xdr:cNvPr id="7" name="Text 1">
            <a:extLst>
              <a:ext uri="{FF2B5EF4-FFF2-40B4-BE49-F238E27FC236}">
                <a16:creationId xmlns:a16="http://schemas.microsoft.com/office/drawing/2014/main" id="{0489254F-62E7-C9C5-2527-8BB27D85E7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26" y="998"/>
            <a:ext cx="5383" cy="112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4000" b="1" i="0" u="none" strike="noStrike" baseline="0">
                <a:solidFill>
                  <a:srgbClr val="000000"/>
                </a:solidFill>
                <a:latin typeface="Source Sans Pro Black"/>
              </a:rPr>
              <a:t>HERSHY</a:t>
            </a:r>
            <a:r>
              <a:rPr lang="en-US" sz="4000" b="1" i="0" u="none" strike="noStrike" baseline="0">
                <a:solidFill>
                  <a:srgbClr val="999999"/>
                </a:solidFill>
                <a:latin typeface="Source Sans Pro Black"/>
              </a:rPr>
              <a:t>WAY</a:t>
            </a:r>
            <a:r>
              <a:rPr lang="en-US" sz="1300" b="0" i="0" u="none" strike="noStrike" baseline="0">
                <a:solidFill>
                  <a:srgbClr val="000000"/>
                </a:solidFill>
                <a:latin typeface="Source Sans Pro Black"/>
              </a:rPr>
              <a:t>Ltd</a:t>
            </a:r>
          </a:p>
        </xdr:txBody>
      </xdr:sp>
      <xdr:grpSp>
        <xdr:nvGrpSpPr>
          <xdr:cNvPr id="8" name="Group 11">
            <a:extLst>
              <a:ext uri="{FF2B5EF4-FFF2-40B4-BE49-F238E27FC236}">
                <a16:creationId xmlns:a16="http://schemas.microsoft.com/office/drawing/2014/main" id="{CCDABC4B-3B34-A29D-5A97-9C81F82B8FEE}"/>
              </a:ext>
            </a:extLst>
          </xdr:cNvPr>
          <xdr:cNvGrpSpPr>
            <a:grpSpLocks/>
          </xdr:cNvGrpSpPr>
        </xdr:nvGrpSpPr>
        <xdr:grpSpPr bwMode="auto">
          <a:xfrm>
            <a:off x="4054" y="639"/>
            <a:ext cx="2059" cy="2291"/>
            <a:chOff x="4054" y="639"/>
            <a:chExt cx="2059" cy="2291"/>
          </a:xfrm>
        </xdr:grpSpPr>
        <xdr:sp macro="" textlink="">
          <xdr:nvSpPr>
            <xdr:cNvPr id="9" name="Line 19">
              <a:extLst>
                <a:ext uri="{FF2B5EF4-FFF2-40B4-BE49-F238E27FC236}">
                  <a16:creationId xmlns:a16="http://schemas.microsoft.com/office/drawing/2014/main" id="{A4CE1405-3A4E-9596-42C1-CC4E26053E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06" y="1439"/>
              <a:ext cx="0" cy="507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" name="Line 20">
              <a:extLst>
                <a:ext uri="{FF2B5EF4-FFF2-40B4-BE49-F238E27FC236}">
                  <a16:creationId xmlns:a16="http://schemas.microsoft.com/office/drawing/2014/main" id="{52E4E2BE-E123-A81D-5D1F-DE6780A6939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03" y="2053"/>
              <a:ext cx="1175" cy="0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" name="Line 21">
              <a:extLst>
                <a:ext uri="{FF2B5EF4-FFF2-40B4-BE49-F238E27FC236}">
                  <a16:creationId xmlns:a16="http://schemas.microsoft.com/office/drawing/2014/main" id="{11109969-C761-5C24-4BC2-C9DF2588F1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75" y="2141"/>
              <a:ext cx="619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" name="Line 22">
              <a:extLst>
                <a:ext uri="{FF2B5EF4-FFF2-40B4-BE49-F238E27FC236}">
                  <a16:creationId xmlns:a16="http://schemas.microsoft.com/office/drawing/2014/main" id="{92F06A11-6A57-EFA1-DBBC-C87033C26C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2" y="2159"/>
              <a:ext cx="0" cy="769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" name="Line 23">
              <a:extLst>
                <a:ext uri="{FF2B5EF4-FFF2-40B4-BE49-F238E27FC236}">
                  <a16:creationId xmlns:a16="http://schemas.microsoft.com/office/drawing/2014/main" id="{7D256836-559B-5DB3-8BCB-61B4AEC7A1C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804" y="2146"/>
              <a:ext cx="0" cy="784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" name="Line 24">
              <a:extLst>
                <a:ext uri="{FF2B5EF4-FFF2-40B4-BE49-F238E27FC236}">
                  <a16:creationId xmlns:a16="http://schemas.microsoft.com/office/drawing/2014/main" id="{4BF9C956-3C0E-7017-04BB-4D5B73CA6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9" y="1251"/>
              <a:ext cx="531" cy="121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" name="Line 25">
              <a:extLst>
                <a:ext uri="{FF2B5EF4-FFF2-40B4-BE49-F238E27FC236}">
                  <a16:creationId xmlns:a16="http://schemas.microsoft.com/office/drawing/2014/main" id="{1A03E6FB-1E4A-56B2-B56E-B5A334CC13B3}"/>
                </a:ext>
              </a:extLst>
            </xdr:cNvPr>
            <xdr:cNvSpPr>
              <a:spLocks noChangeShapeType="1"/>
            </xdr:cNvSpPr>
          </xdr:nvSpPr>
          <xdr:spPr bwMode="auto">
            <a:xfrm flipH="1" flipV="1">
              <a:off x="5317" y="1014"/>
              <a:ext cx="406" cy="18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" name="Line 29">
              <a:extLst>
                <a:ext uri="{FF2B5EF4-FFF2-40B4-BE49-F238E27FC236}">
                  <a16:creationId xmlns:a16="http://schemas.microsoft.com/office/drawing/2014/main" id="{9E9ED4C5-7B4F-B9BC-255D-D229DD31FD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7" y="1024"/>
              <a:ext cx="795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" name="Line 31">
              <a:extLst>
                <a:ext uri="{FF2B5EF4-FFF2-40B4-BE49-F238E27FC236}">
                  <a16:creationId xmlns:a16="http://schemas.microsoft.com/office/drawing/2014/main" id="{32B290C8-7D8C-02B3-9A19-4523FB560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792" y="1069"/>
              <a:ext cx="321" cy="102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" name="Line 32">
              <a:extLst>
                <a:ext uri="{FF2B5EF4-FFF2-40B4-BE49-F238E27FC236}">
                  <a16:creationId xmlns:a16="http://schemas.microsoft.com/office/drawing/2014/main" id="{1DAAF3C3-93F4-8567-51E3-9D86234AB7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26" y="1433"/>
              <a:ext cx="354" cy="34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" name="Line 33">
              <a:extLst>
                <a:ext uri="{FF2B5EF4-FFF2-40B4-BE49-F238E27FC236}">
                  <a16:creationId xmlns:a16="http://schemas.microsoft.com/office/drawing/2014/main" id="{B4D2D8FC-A02B-3250-D941-706CF28A877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050" y="1003"/>
              <a:ext cx="219" cy="381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" name="AutoShape 34">
              <a:extLst>
                <a:ext uri="{FF2B5EF4-FFF2-40B4-BE49-F238E27FC236}">
                  <a16:creationId xmlns:a16="http://schemas.microsoft.com/office/drawing/2014/main" id="{8A9BAE09-2EF7-A016-861A-BE5019E5AF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46" y="979"/>
              <a:ext cx="97" cy="62"/>
            </a:xfrm>
            <a:custGeom>
              <a:avLst/>
              <a:gdLst>
                <a:gd name="T0" fmla="*/ 12 w 178"/>
                <a:gd name="T1" fmla="*/ 4 h 145"/>
                <a:gd name="T2" fmla="*/ 4 w 178"/>
                <a:gd name="T3" fmla="*/ 4 h 145"/>
                <a:gd name="T4" fmla="*/ 3 w 178"/>
                <a:gd name="T5" fmla="*/ 1 h 145"/>
                <a:gd name="T6" fmla="*/ 11 w 178"/>
                <a:gd name="T7" fmla="*/ 1 h 145"/>
                <a:gd name="T8" fmla="*/ 12 w 178"/>
                <a:gd name="T9" fmla="*/ 4 h 145"/>
                <a:gd name="T10" fmla="*/ 15 w 178"/>
                <a:gd name="T11" fmla="*/ 2 h 145"/>
                <a:gd name="T12" fmla="*/ 15 w 178"/>
                <a:gd name="T13" fmla="*/ 2 h 145"/>
                <a:gd name="T14" fmla="*/ 0 w 178"/>
                <a:gd name="T15" fmla="*/ 3 h 145"/>
                <a:gd name="T16" fmla="*/ 0 w 178"/>
                <a:gd name="T17" fmla="*/ 3 h 145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78" h="145">
                  <a:moveTo>
                    <a:pt x="140" y="109"/>
                  </a:moveTo>
                  <a:cubicBezTo>
                    <a:pt x="119" y="138"/>
                    <a:pt x="80" y="144"/>
                    <a:pt x="51" y="124"/>
                  </a:cubicBezTo>
                  <a:cubicBezTo>
                    <a:pt x="22" y="102"/>
                    <a:pt x="16" y="63"/>
                    <a:pt x="37" y="34"/>
                  </a:cubicBezTo>
                  <a:cubicBezTo>
                    <a:pt x="58" y="6"/>
                    <a:pt x="97" y="0"/>
                    <a:pt x="126" y="21"/>
                  </a:cubicBezTo>
                  <a:cubicBezTo>
                    <a:pt x="154" y="41"/>
                    <a:pt x="160" y="80"/>
                    <a:pt x="140" y="109"/>
                  </a:cubicBezTo>
                  <a:close/>
                  <a:moveTo>
                    <a:pt x="177" y="58"/>
                  </a:moveTo>
                  <a:lnTo>
                    <a:pt x="177" y="58"/>
                  </a:lnTo>
                  <a:close/>
                  <a:moveTo>
                    <a:pt x="0" y="86"/>
                  </a:moveTo>
                  <a:lnTo>
                    <a:pt x="0" y="86"/>
                  </a:lnTo>
                  <a:close/>
                </a:path>
              </a:pathLst>
            </a:custGeom>
            <a:solidFill>
              <a:srgbClr val="111111"/>
            </a:solidFill>
            <a:ln w="9360" cap="flat">
              <a:solidFill>
                <a:srgbClr val="3465A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" name="AutoShape 36">
              <a:extLst>
                <a:ext uri="{FF2B5EF4-FFF2-40B4-BE49-F238E27FC236}">
                  <a16:creationId xmlns:a16="http://schemas.microsoft.com/office/drawing/2014/main" id="{A5C1238C-1171-EC1F-BC78-36EDEA7666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054" y="639"/>
              <a:ext cx="1833" cy="2224"/>
            </a:xfrm>
            <a:custGeom>
              <a:avLst/>
              <a:gdLst>
                <a:gd name="T0" fmla="*/ 548 w 2599"/>
                <a:gd name="T1" fmla="*/ 93 h 3208"/>
                <a:gd name="T2" fmla="*/ 384 w 2599"/>
                <a:gd name="T3" fmla="*/ 53 h 3208"/>
                <a:gd name="T4" fmla="*/ 55 w 2599"/>
                <a:gd name="T5" fmla="*/ 377 h 3208"/>
                <a:gd name="T6" fmla="*/ 274 w 2599"/>
                <a:gd name="T7" fmla="*/ 686 h 3208"/>
                <a:gd name="T8" fmla="*/ 274 w 2599"/>
                <a:gd name="T9" fmla="*/ 740 h 3208"/>
                <a:gd name="T10" fmla="*/ 0 w 2599"/>
                <a:gd name="T11" fmla="*/ 377 h 3208"/>
                <a:gd name="T12" fmla="*/ 384 w 2599"/>
                <a:gd name="T13" fmla="*/ 0 h 3208"/>
                <a:gd name="T14" fmla="*/ 643 w 2599"/>
                <a:gd name="T15" fmla="*/ 95 h 3208"/>
                <a:gd name="T16" fmla="*/ 565 w 2599"/>
                <a:gd name="T17" fmla="*/ 95 h 3208"/>
                <a:gd name="T18" fmla="*/ 548 w 2599"/>
                <a:gd name="T19" fmla="*/ 93 h 3208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2599" h="3208">
                  <a:moveTo>
                    <a:pt x="2215" y="404"/>
                  </a:moveTo>
                  <a:cubicBezTo>
                    <a:pt x="2022" y="290"/>
                    <a:pt x="1796" y="226"/>
                    <a:pt x="1551" y="226"/>
                  </a:cubicBezTo>
                  <a:cubicBezTo>
                    <a:pt x="797" y="226"/>
                    <a:pt x="222" y="836"/>
                    <a:pt x="222" y="1635"/>
                  </a:cubicBezTo>
                  <a:cubicBezTo>
                    <a:pt x="222" y="2269"/>
                    <a:pt x="583" y="2783"/>
                    <a:pt x="1107" y="2971"/>
                  </a:cubicBezTo>
                  <a:lnTo>
                    <a:pt x="1107" y="3207"/>
                  </a:lnTo>
                  <a:cubicBezTo>
                    <a:pt x="455" y="3014"/>
                    <a:pt x="0" y="2399"/>
                    <a:pt x="0" y="1635"/>
                  </a:cubicBezTo>
                  <a:cubicBezTo>
                    <a:pt x="0" y="708"/>
                    <a:pt x="672" y="0"/>
                    <a:pt x="1551" y="0"/>
                  </a:cubicBezTo>
                  <a:cubicBezTo>
                    <a:pt x="1960" y="0"/>
                    <a:pt x="2325" y="154"/>
                    <a:pt x="2598" y="412"/>
                  </a:cubicBezTo>
                  <a:lnTo>
                    <a:pt x="2284" y="412"/>
                  </a:lnTo>
                  <a:lnTo>
                    <a:pt x="2215" y="404"/>
                  </a:lnTo>
                </a:path>
              </a:pathLst>
            </a:custGeom>
            <a:solidFill>
              <a:srgbClr val="B2B2B2"/>
            </a:solidFill>
            <a:ln w="9360" cap="flat">
              <a:solidFill>
                <a:srgbClr val="B2B2B2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" name="Line 29">
              <a:extLst>
                <a:ext uri="{FF2B5EF4-FFF2-40B4-BE49-F238E27FC236}">
                  <a16:creationId xmlns:a16="http://schemas.microsoft.com/office/drawing/2014/main" id="{43D1A584-A048-46EF-ACC6-A21EED1E7A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09" y="1018"/>
              <a:ext cx="677" cy="418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 editAs="absolute">
    <xdr:from>
      <xdr:col>3</xdr:col>
      <xdr:colOff>1150620</xdr:colOff>
      <xdr:row>3</xdr:row>
      <xdr:rowOff>30480</xdr:rowOff>
    </xdr:from>
    <xdr:to>
      <xdr:col>5</xdr:col>
      <xdr:colOff>1028700</xdr:colOff>
      <xdr:row>3</xdr:row>
      <xdr:rowOff>259080</xdr:rowOff>
    </xdr:to>
    <xdr:sp macro="" textlink="" fLocksText="0">
      <xdr:nvSpPr>
        <xdr:cNvPr id="23" name="Text 15">
          <a:extLst>
            <a:ext uri="{FF2B5EF4-FFF2-40B4-BE49-F238E27FC236}">
              <a16:creationId xmlns:a16="http://schemas.microsoft.com/office/drawing/2014/main" id="{9F39C2EA-A97B-4948-B091-B01F7B651328}"/>
            </a:ext>
          </a:extLst>
        </xdr:cNvPr>
        <xdr:cNvSpPr txBox="1">
          <a:spLocks noChangeArrowheads="1"/>
        </xdr:cNvSpPr>
      </xdr:nvSpPr>
      <xdr:spPr bwMode="auto">
        <a:xfrm>
          <a:off x="4892040" y="510540"/>
          <a:ext cx="1927860" cy="2286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Effective January 1, 2026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982980</xdr:colOff>
      <xdr:row>1</xdr:row>
      <xdr:rowOff>350520</xdr:rowOff>
    </xdr:from>
    <xdr:to>
      <xdr:col>5</xdr:col>
      <xdr:colOff>807720</xdr:colOff>
      <xdr:row>1</xdr:row>
      <xdr:rowOff>1943100</xdr:rowOff>
    </xdr:to>
    <xdr:grpSp>
      <xdr:nvGrpSpPr>
        <xdr:cNvPr id="2" name="Group 7">
          <a:extLst>
            <a:ext uri="{FF2B5EF4-FFF2-40B4-BE49-F238E27FC236}">
              <a16:creationId xmlns:a16="http://schemas.microsoft.com/office/drawing/2014/main" id="{DED7DBAD-B065-418A-BF13-4F898FA9778A}"/>
            </a:ext>
          </a:extLst>
        </xdr:cNvPr>
        <xdr:cNvGrpSpPr>
          <a:grpSpLocks/>
        </xdr:cNvGrpSpPr>
      </xdr:nvGrpSpPr>
      <xdr:grpSpPr bwMode="auto">
        <a:xfrm>
          <a:off x="2328672" y="496824"/>
          <a:ext cx="4588764" cy="1491996"/>
          <a:chOff x="4054" y="639"/>
          <a:chExt cx="7255" cy="2500"/>
        </a:xfrm>
      </xdr:grpSpPr>
      <xdr:sp macro="" textlink="" fLocksText="0">
        <xdr:nvSpPr>
          <xdr:cNvPr id="3" name="Text 18">
            <a:extLst>
              <a:ext uri="{FF2B5EF4-FFF2-40B4-BE49-F238E27FC236}">
                <a16:creationId xmlns:a16="http://schemas.microsoft.com/office/drawing/2014/main" id="{FEA41D87-279E-0DCA-C8DF-4CEDD5EA1F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049" y="2302"/>
            <a:ext cx="4594" cy="83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5918 County Road 201 | Millersburg, Ohio 44654</a:t>
            </a:r>
          </a:p>
          <a:p>
            <a:pPr algn="l" rtl="0">
              <a:defRPr sz="1000"/>
            </a:pPr>
            <a:r>
              <a:rPr lang="en-US" sz="8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Phone 330.893.2809     Fax 330.893.4809</a:t>
            </a:r>
          </a:p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hershyway@ibyfax.com</a:t>
            </a:r>
          </a:p>
        </xdr:txBody>
      </xdr:sp>
      <xdr:sp macro="" textlink="" fLocksText="0">
        <xdr:nvSpPr>
          <xdr:cNvPr id="4" name="Text 28">
            <a:extLst>
              <a:ext uri="{FF2B5EF4-FFF2-40B4-BE49-F238E27FC236}">
                <a16:creationId xmlns:a16="http://schemas.microsoft.com/office/drawing/2014/main" id="{09A919C8-BAE7-9ADF-48B0-CB06254669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88" y="1775"/>
            <a:ext cx="3178" cy="57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B2B2B2"/>
                </a:solidFill>
                <a:latin typeface="Arial"/>
                <a:cs typeface="Arial"/>
              </a:rPr>
              <a:t>outdoor furniture</a:t>
            </a:r>
          </a:p>
        </xdr:txBody>
      </xdr:sp>
      <xdr:sp macro="" textlink="" fLocksText="0">
        <xdr:nvSpPr>
          <xdr:cNvPr id="5" name="Text 1">
            <a:extLst>
              <a:ext uri="{FF2B5EF4-FFF2-40B4-BE49-F238E27FC236}">
                <a16:creationId xmlns:a16="http://schemas.microsoft.com/office/drawing/2014/main" id="{9C013564-C7FB-9B16-34C4-9B97A75D76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26" y="998"/>
            <a:ext cx="5383" cy="112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90000" tIns="45000" rIns="90000" bIns="45000" anchor="t"/>
          <a:lstStyle/>
          <a:p>
            <a:pPr algn="l" rtl="0">
              <a:defRPr sz="1000"/>
            </a:pPr>
            <a:r>
              <a:rPr lang="en-US" sz="4000" b="1" i="0" u="none" strike="noStrike" baseline="0">
                <a:solidFill>
                  <a:srgbClr val="000000"/>
                </a:solidFill>
                <a:latin typeface="Source Sans Pro Black"/>
              </a:rPr>
              <a:t>HERSHY</a:t>
            </a:r>
            <a:r>
              <a:rPr lang="en-US" sz="4000" b="1" i="0" u="none" strike="noStrike" baseline="0">
                <a:solidFill>
                  <a:srgbClr val="999999"/>
                </a:solidFill>
                <a:latin typeface="Source Sans Pro Black"/>
              </a:rPr>
              <a:t>WAY</a:t>
            </a:r>
            <a:r>
              <a:rPr lang="en-US" sz="1300" b="0" i="0" u="none" strike="noStrike" baseline="0">
                <a:solidFill>
                  <a:srgbClr val="000000"/>
                </a:solidFill>
                <a:latin typeface="Source Sans Pro Black"/>
              </a:rPr>
              <a:t>Ltd</a:t>
            </a:r>
          </a:p>
        </xdr:txBody>
      </xdr:sp>
      <xdr:grpSp>
        <xdr:nvGrpSpPr>
          <xdr:cNvPr id="6" name="Group 11">
            <a:extLst>
              <a:ext uri="{FF2B5EF4-FFF2-40B4-BE49-F238E27FC236}">
                <a16:creationId xmlns:a16="http://schemas.microsoft.com/office/drawing/2014/main" id="{B529B325-0F0D-17B3-B961-E26E0CA7F996}"/>
              </a:ext>
            </a:extLst>
          </xdr:cNvPr>
          <xdr:cNvGrpSpPr>
            <a:grpSpLocks/>
          </xdr:cNvGrpSpPr>
        </xdr:nvGrpSpPr>
        <xdr:grpSpPr bwMode="auto">
          <a:xfrm>
            <a:off x="4054" y="639"/>
            <a:ext cx="2059" cy="2291"/>
            <a:chOff x="4054" y="639"/>
            <a:chExt cx="2059" cy="2291"/>
          </a:xfrm>
        </xdr:grpSpPr>
        <xdr:sp macro="" textlink="">
          <xdr:nvSpPr>
            <xdr:cNvPr id="7" name="Line 19">
              <a:extLst>
                <a:ext uri="{FF2B5EF4-FFF2-40B4-BE49-F238E27FC236}">
                  <a16:creationId xmlns:a16="http://schemas.microsoft.com/office/drawing/2014/main" id="{D3C0C671-ABC6-251A-5756-F01D23242C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06" y="1439"/>
              <a:ext cx="0" cy="507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" name="Line 20">
              <a:extLst>
                <a:ext uri="{FF2B5EF4-FFF2-40B4-BE49-F238E27FC236}">
                  <a16:creationId xmlns:a16="http://schemas.microsoft.com/office/drawing/2014/main" id="{2DD269B1-F6BE-DB94-6F6D-7311A0CFE86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03" y="2053"/>
              <a:ext cx="1175" cy="0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" name="Line 21">
              <a:extLst>
                <a:ext uri="{FF2B5EF4-FFF2-40B4-BE49-F238E27FC236}">
                  <a16:creationId xmlns:a16="http://schemas.microsoft.com/office/drawing/2014/main" id="{CA1C4D85-D752-33E1-5544-1456805E81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75" y="2141"/>
              <a:ext cx="619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" name="Line 22">
              <a:extLst>
                <a:ext uri="{FF2B5EF4-FFF2-40B4-BE49-F238E27FC236}">
                  <a16:creationId xmlns:a16="http://schemas.microsoft.com/office/drawing/2014/main" id="{A5288668-A132-A558-6A7B-30F66EA470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2" y="2159"/>
              <a:ext cx="0" cy="769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" name="Line 23">
              <a:extLst>
                <a:ext uri="{FF2B5EF4-FFF2-40B4-BE49-F238E27FC236}">
                  <a16:creationId xmlns:a16="http://schemas.microsoft.com/office/drawing/2014/main" id="{01AF796F-B5B7-5A71-730A-5528CEE246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804" y="2146"/>
              <a:ext cx="0" cy="784"/>
            </a:xfrm>
            <a:prstGeom prst="line">
              <a:avLst/>
            </a:prstGeom>
            <a:noFill/>
            <a:ln w="3672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" name="Line 24">
              <a:extLst>
                <a:ext uri="{FF2B5EF4-FFF2-40B4-BE49-F238E27FC236}">
                  <a16:creationId xmlns:a16="http://schemas.microsoft.com/office/drawing/2014/main" id="{133B6F43-BDDA-F427-E61A-65E9797B2B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9" y="1251"/>
              <a:ext cx="531" cy="121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" name="Line 25">
              <a:extLst>
                <a:ext uri="{FF2B5EF4-FFF2-40B4-BE49-F238E27FC236}">
                  <a16:creationId xmlns:a16="http://schemas.microsoft.com/office/drawing/2014/main" id="{679D6BEF-7206-3B1E-7801-B5C1FDE844D0}"/>
                </a:ext>
              </a:extLst>
            </xdr:cNvPr>
            <xdr:cNvSpPr>
              <a:spLocks noChangeShapeType="1"/>
            </xdr:cNvSpPr>
          </xdr:nvSpPr>
          <xdr:spPr bwMode="auto">
            <a:xfrm flipH="1" flipV="1">
              <a:off x="5317" y="1014"/>
              <a:ext cx="406" cy="18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" name="Line 29">
              <a:extLst>
                <a:ext uri="{FF2B5EF4-FFF2-40B4-BE49-F238E27FC236}">
                  <a16:creationId xmlns:a16="http://schemas.microsoft.com/office/drawing/2014/main" id="{3368817A-FB58-DAEC-A5CE-A30E66E36F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7" y="1024"/>
              <a:ext cx="795" cy="0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" name="Line 31">
              <a:extLst>
                <a:ext uri="{FF2B5EF4-FFF2-40B4-BE49-F238E27FC236}">
                  <a16:creationId xmlns:a16="http://schemas.microsoft.com/office/drawing/2014/main" id="{2B7113AD-F710-B181-6604-AF1C7CACF1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792" y="1069"/>
              <a:ext cx="321" cy="102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" name="Line 32">
              <a:extLst>
                <a:ext uri="{FF2B5EF4-FFF2-40B4-BE49-F238E27FC236}">
                  <a16:creationId xmlns:a16="http://schemas.microsoft.com/office/drawing/2014/main" id="{DFA0F6C6-9C80-021C-2BC7-C59555422B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26" y="1433"/>
              <a:ext cx="354" cy="34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" name="Line 33">
              <a:extLst>
                <a:ext uri="{FF2B5EF4-FFF2-40B4-BE49-F238E27FC236}">
                  <a16:creationId xmlns:a16="http://schemas.microsoft.com/office/drawing/2014/main" id="{4E6F2A64-EE58-7ECD-3070-BE179D485E1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5050" y="1003"/>
              <a:ext cx="219" cy="381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" name="AutoShape 34">
              <a:extLst>
                <a:ext uri="{FF2B5EF4-FFF2-40B4-BE49-F238E27FC236}">
                  <a16:creationId xmlns:a16="http://schemas.microsoft.com/office/drawing/2014/main" id="{C042CD8F-C172-674A-93AA-D0E0266180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46" y="979"/>
              <a:ext cx="97" cy="62"/>
            </a:xfrm>
            <a:custGeom>
              <a:avLst/>
              <a:gdLst>
                <a:gd name="T0" fmla="*/ 12 w 178"/>
                <a:gd name="T1" fmla="*/ 4 h 145"/>
                <a:gd name="T2" fmla="*/ 4 w 178"/>
                <a:gd name="T3" fmla="*/ 4 h 145"/>
                <a:gd name="T4" fmla="*/ 3 w 178"/>
                <a:gd name="T5" fmla="*/ 1 h 145"/>
                <a:gd name="T6" fmla="*/ 11 w 178"/>
                <a:gd name="T7" fmla="*/ 1 h 145"/>
                <a:gd name="T8" fmla="*/ 12 w 178"/>
                <a:gd name="T9" fmla="*/ 4 h 145"/>
                <a:gd name="T10" fmla="*/ 15 w 178"/>
                <a:gd name="T11" fmla="*/ 2 h 145"/>
                <a:gd name="T12" fmla="*/ 15 w 178"/>
                <a:gd name="T13" fmla="*/ 2 h 145"/>
                <a:gd name="T14" fmla="*/ 0 w 178"/>
                <a:gd name="T15" fmla="*/ 3 h 145"/>
                <a:gd name="T16" fmla="*/ 0 w 178"/>
                <a:gd name="T17" fmla="*/ 3 h 145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78" h="145">
                  <a:moveTo>
                    <a:pt x="140" y="109"/>
                  </a:moveTo>
                  <a:cubicBezTo>
                    <a:pt x="119" y="138"/>
                    <a:pt x="80" y="144"/>
                    <a:pt x="51" y="124"/>
                  </a:cubicBezTo>
                  <a:cubicBezTo>
                    <a:pt x="22" y="102"/>
                    <a:pt x="16" y="63"/>
                    <a:pt x="37" y="34"/>
                  </a:cubicBezTo>
                  <a:cubicBezTo>
                    <a:pt x="58" y="6"/>
                    <a:pt x="97" y="0"/>
                    <a:pt x="126" y="21"/>
                  </a:cubicBezTo>
                  <a:cubicBezTo>
                    <a:pt x="154" y="41"/>
                    <a:pt x="160" y="80"/>
                    <a:pt x="140" y="109"/>
                  </a:cubicBezTo>
                  <a:close/>
                  <a:moveTo>
                    <a:pt x="177" y="58"/>
                  </a:moveTo>
                  <a:lnTo>
                    <a:pt x="177" y="58"/>
                  </a:lnTo>
                  <a:close/>
                  <a:moveTo>
                    <a:pt x="0" y="86"/>
                  </a:moveTo>
                  <a:lnTo>
                    <a:pt x="0" y="86"/>
                  </a:lnTo>
                  <a:close/>
                </a:path>
              </a:pathLst>
            </a:custGeom>
            <a:solidFill>
              <a:srgbClr val="111111"/>
            </a:solidFill>
            <a:ln w="9360" cap="flat">
              <a:solidFill>
                <a:srgbClr val="3465A4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" name="AutoShape 36">
              <a:extLst>
                <a:ext uri="{FF2B5EF4-FFF2-40B4-BE49-F238E27FC236}">
                  <a16:creationId xmlns:a16="http://schemas.microsoft.com/office/drawing/2014/main" id="{3B237C85-EA4C-60A6-96B5-411B5809B5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054" y="639"/>
              <a:ext cx="1833" cy="2224"/>
            </a:xfrm>
            <a:custGeom>
              <a:avLst/>
              <a:gdLst>
                <a:gd name="T0" fmla="*/ 548 w 2599"/>
                <a:gd name="T1" fmla="*/ 93 h 3208"/>
                <a:gd name="T2" fmla="*/ 384 w 2599"/>
                <a:gd name="T3" fmla="*/ 53 h 3208"/>
                <a:gd name="T4" fmla="*/ 55 w 2599"/>
                <a:gd name="T5" fmla="*/ 377 h 3208"/>
                <a:gd name="T6" fmla="*/ 274 w 2599"/>
                <a:gd name="T7" fmla="*/ 686 h 3208"/>
                <a:gd name="T8" fmla="*/ 274 w 2599"/>
                <a:gd name="T9" fmla="*/ 740 h 3208"/>
                <a:gd name="T10" fmla="*/ 0 w 2599"/>
                <a:gd name="T11" fmla="*/ 377 h 3208"/>
                <a:gd name="T12" fmla="*/ 384 w 2599"/>
                <a:gd name="T13" fmla="*/ 0 h 3208"/>
                <a:gd name="T14" fmla="*/ 643 w 2599"/>
                <a:gd name="T15" fmla="*/ 95 h 3208"/>
                <a:gd name="T16" fmla="*/ 565 w 2599"/>
                <a:gd name="T17" fmla="*/ 95 h 3208"/>
                <a:gd name="T18" fmla="*/ 548 w 2599"/>
                <a:gd name="T19" fmla="*/ 93 h 3208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2599" h="3208">
                  <a:moveTo>
                    <a:pt x="2215" y="404"/>
                  </a:moveTo>
                  <a:cubicBezTo>
                    <a:pt x="2022" y="290"/>
                    <a:pt x="1796" y="226"/>
                    <a:pt x="1551" y="226"/>
                  </a:cubicBezTo>
                  <a:cubicBezTo>
                    <a:pt x="797" y="226"/>
                    <a:pt x="222" y="836"/>
                    <a:pt x="222" y="1635"/>
                  </a:cubicBezTo>
                  <a:cubicBezTo>
                    <a:pt x="222" y="2269"/>
                    <a:pt x="583" y="2783"/>
                    <a:pt x="1107" y="2971"/>
                  </a:cubicBezTo>
                  <a:lnTo>
                    <a:pt x="1107" y="3207"/>
                  </a:lnTo>
                  <a:cubicBezTo>
                    <a:pt x="455" y="3014"/>
                    <a:pt x="0" y="2399"/>
                    <a:pt x="0" y="1635"/>
                  </a:cubicBezTo>
                  <a:cubicBezTo>
                    <a:pt x="0" y="708"/>
                    <a:pt x="672" y="0"/>
                    <a:pt x="1551" y="0"/>
                  </a:cubicBezTo>
                  <a:cubicBezTo>
                    <a:pt x="1960" y="0"/>
                    <a:pt x="2325" y="154"/>
                    <a:pt x="2598" y="412"/>
                  </a:cubicBezTo>
                  <a:lnTo>
                    <a:pt x="2284" y="412"/>
                  </a:lnTo>
                  <a:lnTo>
                    <a:pt x="2215" y="404"/>
                  </a:lnTo>
                </a:path>
              </a:pathLst>
            </a:custGeom>
            <a:solidFill>
              <a:srgbClr val="B2B2B2"/>
            </a:solidFill>
            <a:ln w="9360" cap="flat">
              <a:solidFill>
                <a:srgbClr val="B2B2B2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" name="Line 29">
              <a:extLst>
                <a:ext uri="{FF2B5EF4-FFF2-40B4-BE49-F238E27FC236}">
                  <a16:creationId xmlns:a16="http://schemas.microsoft.com/office/drawing/2014/main" id="{B7E54E80-C04E-B3A1-C815-3788C09FE4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09" y="1018"/>
              <a:ext cx="677" cy="418"/>
            </a:xfrm>
            <a:prstGeom prst="line">
              <a:avLst/>
            </a:prstGeom>
            <a:noFill/>
            <a:ln w="1836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 editAs="absolute">
    <xdr:from>
      <xdr:col>0</xdr:col>
      <xdr:colOff>106680</xdr:colOff>
      <xdr:row>1</xdr:row>
      <xdr:rowOff>1272540</xdr:rowOff>
    </xdr:from>
    <xdr:to>
      <xdr:col>0</xdr:col>
      <xdr:colOff>1144905</xdr:colOff>
      <xdr:row>1</xdr:row>
      <xdr:rowOff>2007870</xdr:rowOff>
    </xdr:to>
    <xdr:sp macro="" textlink="" fLocksText="0">
      <xdr:nvSpPr>
        <xdr:cNvPr id="23" name="Text 5">
          <a:extLst>
            <a:ext uri="{FF2B5EF4-FFF2-40B4-BE49-F238E27FC236}">
              <a16:creationId xmlns:a16="http://schemas.microsoft.com/office/drawing/2014/main" id="{477EEC72-77CF-4988-9107-FBCD18DCEA21}"/>
            </a:ext>
          </a:extLst>
        </xdr:cNvPr>
        <xdr:cNvSpPr txBox="1">
          <a:spLocks noChangeArrowheads="1"/>
        </xdr:cNvSpPr>
      </xdr:nvSpPr>
      <xdr:spPr bwMode="auto">
        <a:xfrm>
          <a:off x="106680" y="1447800"/>
          <a:ext cx="1038225" cy="73533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en-US" sz="3600" b="1" i="0" u="none" strike="noStrike" baseline="0">
              <a:solidFill>
                <a:srgbClr val="000000"/>
              </a:solidFill>
              <a:latin typeface="URW Bookman L"/>
            </a:rPr>
            <a:t>Poly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 x14ac:dyDescent="0.25"/>
  <cols>
    <col min="1" max="1" width="18.6640625" bestFit="1" customWidth="1"/>
  </cols>
  <sheetData>
    <row r="1" spans="1:1" ht="30" customHeight="1" x14ac:dyDescent="0.5">
      <c r="A1" s="4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topLeftCell="A2" workbookViewId="0">
      <selection activeCell="E13" sqref="E13"/>
    </sheetView>
  </sheetViews>
  <sheetFormatPr defaultRowHeight="13.2" x14ac:dyDescent="0.25"/>
  <cols>
    <col min="1" max="1" width="18.33203125" customWidth="1"/>
    <col min="2" max="2" width="31.88671875" customWidth="1"/>
    <col min="3" max="5" width="13" customWidth="1"/>
  </cols>
  <sheetData>
    <row r="1" spans="1:5" ht="25.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</row>
    <row r="2" spans="1:5" ht="15" customHeight="1" x14ac:dyDescent="0.25">
      <c r="A2" s="67" t="s">
        <v>5</v>
      </c>
      <c r="B2" s="68"/>
      <c r="C2" s="68"/>
      <c r="D2" s="68"/>
      <c r="E2" s="69"/>
    </row>
    <row r="3" spans="1:5" x14ac:dyDescent="0.25">
      <c r="A3" s="4" t="s">
        <v>6</v>
      </c>
      <c r="B3" s="5"/>
      <c r="C3" s="5"/>
      <c r="D3" s="5"/>
      <c r="E3" s="5"/>
    </row>
    <row r="4" spans="1:5" x14ac:dyDescent="0.25">
      <c r="A4" s="6" t="s">
        <v>7</v>
      </c>
      <c r="B4" s="7" t="s">
        <v>8</v>
      </c>
      <c r="C4" s="8">
        <v>1296</v>
      </c>
      <c r="D4" s="8">
        <v>1425</v>
      </c>
      <c r="E4" s="8">
        <v>2540</v>
      </c>
    </row>
    <row r="5" spans="1:5" x14ac:dyDescent="0.25">
      <c r="A5" s="6" t="s">
        <v>9</v>
      </c>
      <c r="B5" s="9" t="s">
        <v>10</v>
      </c>
      <c r="C5" s="8">
        <v>1019</v>
      </c>
      <c r="D5" s="8">
        <v>1120</v>
      </c>
      <c r="E5" s="8">
        <v>2016</v>
      </c>
    </row>
    <row r="6" spans="1:5" x14ac:dyDescent="0.25">
      <c r="A6" s="6" t="s">
        <v>11</v>
      </c>
      <c r="B6" s="7" t="s">
        <v>12</v>
      </c>
      <c r="C6" s="8">
        <v>988</v>
      </c>
      <c r="D6" s="8" t="e">
        <v>#N/A</v>
      </c>
      <c r="E6" s="8">
        <v>1877</v>
      </c>
    </row>
    <row r="7" spans="1:5" x14ac:dyDescent="0.25">
      <c r="A7" s="6" t="s">
        <v>13</v>
      </c>
      <c r="B7" s="9" t="s">
        <v>14</v>
      </c>
      <c r="C7" s="8">
        <v>1695</v>
      </c>
      <c r="D7" s="8">
        <v>1879</v>
      </c>
      <c r="E7" s="8">
        <v>3220</v>
      </c>
    </row>
    <row r="8" spans="1:5" x14ac:dyDescent="0.25">
      <c r="A8" s="6" t="s">
        <v>15</v>
      </c>
      <c r="B8" s="7" t="s">
        <v>16</v>
      </c>
      <c r="C8" s="8">
        <v>1395</v>
      </c>
      <c r="D8" s="8">
        <v>1548</v>
      </c>
      <c r="E8" s="8">
        <v>2650</v>
      </c>
    </row>
    <row r="9" spans="1:5" x14ac:dyDescent="0.25">
      <c r="A9" s="6" t="s">
        <v>17</v>
      </c>
      <c r="B9" s="7" t="s">
        <v>18</v>
      </c>
      <c r="C9" s="8">
        <v>1185</v>
      </c>
      <c r="D9" s="8">
        <v>1325</v>
      </c>
      <c r="E9" s="10">
        <v>2251</v>
      </c>
    </row>
    <row r="10" spans="1:5" x14ac:dyDescent="0.25">
      <c r="A10" s="6" t="s">
        <v>19</v>
      </c>
      <c r="B10" s="7" t="s">
        <v>20</v>
      </c>
      <c r="C10" s="8">
        <v>849</v>
      </c>
      <c r="D10" s="8">
        <v>949</v>
      </c>
      <c r="E10" s="10">
        <v>1613</v>
      </c>
    </row>
    <row r="11" spans="1:5" x14ac:dyDescent="0.25">
      <c r="A11" s="6" t="s">
        <v>21</v>
      </c>
      <c r="B11" s="7" t="s">
        <v>22</v>
      </c>
      <c r="C11" s="8">
        <v>499</v>
      </c>
      <c r="D11" s="8">
        <v>569</v>
      </c>
      <c r="E11" s="10">
        <v>948</v>
      </c>
    </row>
    <row r="12" spans="1:5" x14ac:dyDescent="0.25">
      <c r="A12" s="6" t="s">
        <v>23</v>
      </c>
      <c r="B12" s="9" t="s">
        <v>24</v>
      </c>
      <c r="C12" s="8">
        <v>229</v>
      </c>
      <c r="D12" s="8">
        <v>255</v>
      </c>
      <c r="E12" s="10">
        <v>435</v>
      </c>
    </row>
    <row r="13" spans="1:5" x14ac:dyDescent="0.25">
      <c r="A13" s="11" t="s">
        <v>25</v>
      </c>
      <c r="B13" s="12" t="s">
        <v>26</v>
      </c>
      <c r="C13" s="13">
        <v>139</v>
      </c>
      <c r="D13" s="13">
        <v>179</v>
      </c>
      <c r="E13" s="14">
        <v>264</v>
      </c>
    </row>
    <row r="14" spans="1:5" x14ac:dyDescent="0.25">
      <c r="A14" s="15" t="s">
        <v>27</v>
      </c>
      <c r="B14" s="16" t="s">
        <v>28</v>
      </c>
      <c r="C14" s="17"/>
      <c r="D14" s="17"/>
      <c r="E14" s="18"/>
    </row>
    <row r="15" spans="1:5" x14ac:dyDescent="0.25">
      <c r="A15" s="6" t="s">
        <v>29</v>
      </c>
      <c r="B15" s="7" t="s">
        <v>30</v>
      </c>
      <c r="C15" s="8">
        <v>1095</v>
      </c>
      <c r="D15" s="8">
        <v>1198</v>
      </c>
      <c r="E15" s="10">
        <v>2080</v>
      </c>
    </row>
    <row r="16" spans="1:5" x14ac:dyDescent="0.25">
      <c r="A16" s="19" t="s">
        <v>31</v>
      </c>
      <c r="B16" s="20" t="s">
        <v>32</v>
      </c>
      <c r="C16" s="21">
        <v>818</v>
      </c>
      <c r="D16" s="21">
        <v>899</v>
      </c>
      <c r="E16" s="10">
        <v>1554</v>
      </c>
    </row>
    <row r="17" spans="1:5" x14ac:dyDescent="0.25">
      <c r="A17" s="19" t="s">
        <v>33</v>
      </c>
      <c r="B17" s="22" t="s">
        <v>34</v>
      </c>
      <c r="C17" s="23">
        <v>499</v>
      </c>
      <c r="D17" s="23">
        <v>548</v>
      </c>
      <c r="E17" s="24">
        <v>948</v>
      </c>
    </row>
    <row r="18" spans="1:5" x14ac:dyDescent="0.25">
      <c r="A18" s="6" t="s">
        <v>35</v>
      </c>
      <c r="B18" s="25" t="s">
        <v>36</v>
      </c>
      <c r="C18" s="8">
        <v>1269</v>
      </c>
      <c r="D18" s="8">
        <v>1395</v>
      </c>
      <c r="E18" s="8">
        <v>2411</v>
      </c>
    </row>
    <row r="19" spans="1:5" x14ac:dyDescent="0.25">
      <c r="A19" s="19" t="s">
        <v>37</v>
      </c>
      <c r="B19" s="26" t="s">
        <v>38</v>
      </c>
      <c r="C19" s="21">
        <v>997</v>
      </c>
      <c r="D19" s="21">
        <v>1097</v>
      </c>
      <c r="E19" s="10">
        <v>1894</v>
      </c>
    </row>
    <row r="20" spans="1:5" x14ac:dyDescent="0.25">
      <c r="A20" s="19" t="s">
        <v>39</v>
      </c>
      <c r="B20" s="26" t="s">
        <v>40</v>
      </c>
      <c r="C20" s="21">
        <v>189</v>
      </c>
      <c r="D20" s="21">
        <v>214</v>
      </c>
      <c r="E20" s="10">
        <v>359</v>
      </c>
    </row>
    <row r="21" spans="1:5" x14ac:dyDescent="0.25">
      <c r="A21" s="1" t="s">
        <v>41</v>
      </c>
      <c r="B21" s="27" t="s">
        <v>42</v>
      </c>
      <c r="C21" s="28">
        <v>84</v>
      </c>
      <c r="D21" s="28">
        <v>97</v>
      </c>
      <c r="E21" s="14">
        <v>159</v>
      </c>
    </row>
    <row r="22" spans="1:5" x14ac:dyDescent="0.25">
      <c r="A22" s="29" t="s">
        <v>43</v>
      </c>
      <c r="B22" s="30" t="s">
        <v>44</v>
      </c>
      <c r="C22" s="31"/>
      <c r="D22" s="31"/>
      <c r="E22" s="31"/>
    </row>
    <row r="23" spans="1:5" x14ac:dyDescent="0.25">
      <c r="A23" s="6" t="s">
        <v>45</v>
      </c>
      <c r="B23" s="7" t="s">
        <v>46</v>
      </c>
      <c r="C23" s="8">
        <v>299</v>
      </c>
      <c r="D23" s="8" t="e">
        <v>#N/A</v>
      </c>
      <c r="E23" s="8">
        <v>568</v>
      </c>
    </row>
    <row r="24" spans="1:5" x14ac:dyDescent="0.25">
      <c r="A24" s="6" t="s">
        <v>47</v>
      </c>
      <c r="B24" s="7" t="s">
        <v>48</v>
      </c>
      <c r="C24" s="8">
        <v>329</v>
      </c>
      <c r="D24" s="8" t="e">
        <v>#N/A</v>
      </c>
      <c r="E24" s="8">
        <v>625</v>
      </c>
    </row>
    <row r="25" spans="1:5" x14ac:dyDescent="0.25">
      <c r="A25" s="6" t="s">
        <v>49</v>
      </c>
      <c r="B25" s="7" t="s">
        <v>50</v>
      </c>
      <c r="C25" s="8">
        <v>29</v>
      </c>
      <c r="D25" s="8" t="e">
        <v>#N/A</v>
      </c>
      <c r="E25" s="8">
        <v>55</v>
      </c>
    </row>
    <row r="26" spans="1:5" x14ac:dyDescent="0.25">
      <c r="A26" s="6" t="s">
        <v>51</v>
      </c>
      <c r="B26" s="7" t="s">
        <v>52</v>
      </c>
      <c r="C26" s="8">
        <v>109</v>
      </c>
      <c r="D26" s="8" t="e">
        <v>#N/A</v>
      </c>
      <c r="E26" s="8">
        <v>209</v>
      </c>
    </row>
  </sheetData>
  <mergeCells count="1"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F37"/>
  <sheetViews>
    <sheetView tabSelected="1" topLeftCell="A4" workbookViewId="0">
      <selection activeCell="G15" sqref="G15"/>
    </sheetView>
  </sheetViews>
  <sheetFormatPr defaultColWidth="11.5546875" defaultRowHeight="12.75" customHeight="1" x14ac:dyDescent="0.25"/>
  <cols>
    <col min="1" max="1" width="2.109375" customWidth="1"/>
    <col min="2" max="2" width="20" customWidth="1"/>
    <col min="3" max="3" width="32.44140625" customWidth="1"/>
    <col min="4" max="4" width="18" customWidth="1"/>
    <col min="5" max="5" width="11.88671875" customWidth="1"/>
    <col min="6" max="6" width="20.33203125" customWidth="1"/>
  </cols>
  <sheetData>
    <row r="4" spans="2:6" ht="135" customHeight="1" thickBot="1" x14ac:dyDescent="0.3">
      <c r="B4" s="68"/>
      <c r="C4" s="68"/>
      <c r="D4" s="68"/>
      <c r="E4" s="68"/>
      <c r="F4" s="68"/>
    </row>
    <row r="5" spans="2:6" ht="31.5" customHeight="1" thickTop="1" x14ac:dyDescent="0.25">
      <c r="B5" s="50" t="s">
        <v>0</v>
      </c>
      <c r="C5" s="51" t="s">
        <v>1</v>
      </c>
      <c r="D5" s="52" t="s">
        <v>2</v>
      </c>
      <c r="E5" s="53" t="s">
        <v>3</v>
      </c>
      <c r="F5" s="34" t="s">
        <v>4</v>
      </c>
    </row>
    <row r="6" spans="2:6" ht="17.850000000000001" customHeight="1" x14ac:dyDescent="0.25">
      <c r="B6" s="70" t="s">
        <v>5</v>
      </c>
      <c r="C6" s="68"/>
      <c r="D6" s="68"/>
      <c r="E6" s="68"/>
      <c r="F6" s="71"/>
    </row>
    <row r="7" spans="2:6" ht="17.850000000000001" customHeight="1" x14ac:dyDescent="0.25">
      <c r="B7" s="54" t="s">
        <v>6</v>
      </c>
      <c r="C7" s="5"/>
      <c r="D7" s="5"/>
      <c r="E7" s="5"/>
      <c r="F7" s="63"/>
    </row>
    <row r="8" spans="2:6" ht="15.9" customHeight="1" x14ac:dyDescent="0.25">
      <c r="B8" s="55" t="s">
        <v>7</v>
      </c>
      <c r="C8" s="7" t="s">
        <v>8</v>
      </c>
      <c r="D8" s="8">
        <f>IFERROR(VLOOKUP(B8,Master!A:G,3,FALSE)*markup,"--------")</f>
        <v>1296</v>
      </c>
      <c r="E8" s="8">
        <f>IFERROR(VLOOKUP(B8,Master!A:G,4,FALSE)*markup,"--------")</f>
        <v>1425</v>
      </c>
      <c r="F8" s="64">
        <f>IFERROR(VLOOKUP(C8,Master!B:H,4,FALSE)*markup,"--------")</f>
        <v>2540</v>
      </c>
    </row>
    <row r="9" spans="2:6" ht="15.9" customHeight="1" x14ac:dyDescent="0.25">
      <c r="B9" s="55" t="s">
        <v>9</v>
      </c>
      <c r="C9" s="9" t="s">
        <v>10</v>
      </c>
      <c r="D9" s="8">
        <f>IFERROR(VLOOKUP(B9,Master!A:G,3,FALSE)*markup,"--------")</f>
        <v>1019</v>
      </c>
      <c r="E9" s="8">
        <f>IFERROR(VLOOKUP(B9,Master!A:G,4,FALSE)*markup,"--------")</f>
        <v>1120</v>
      </c>
      <c r="F9" s="64">
        <f>IFERROR(VLOOKUP(C9,Master!B:H,4,FALSE)*markup,"--------")</f>
        <v>2016</v>
      </c>
    </row>
    <row r="10" spans="2:6" ht="14.25" customHeight="1" x14ac:dyDescent="0.25">
      <c r="B10" s="55" t="s">
        <v>11</v>
      </c>
      <c r="C10" s="7" t="s">
        <v>12</v>
      </c>
      <c r="D10" s="8">
        <f>IFERROR(VLOOKUP(B10,Master!A:G,3,FALSE)*markup,"--------")</f>
        <v>988</v>
      </c>
      <c r="E10" s="8" t="str">
        <f>IFERROR(VLOOKUP(B10,Master!A:G,4,FALSE)*markup,"--------")</f>
        <v>--------</v>
      </c>
      <c r="F10" s="64">
        <f>IFERROR(VLOOKUP(C10,Master!B:H,4,FALSE)*markup,"--------")</f>
        <v>1877</v>
      </c>
    </row>
    <row r="11" spans="2:6" ht="14.25" customHeight="1" x14ac:dyDescent="0.25">
      <c r="B11" s="55" t="s">
        <v>13</v>
      </c>
      <c r="C11" s="9" t="s">
        <v>14</v>
      </c>
      <c r="D11" s="8">
        <f>IFERROR(VLOOKUP(B11,Master!A:G,3,FALSE)*markup,"--------")</f>
        <v>1695</v>
      </c>
      <c r="E11" s="8">
        <f>IFERROR(VLOOKUP(B11,Master!A:G,4,FALSE)*markup,"--------")</f>
        <v>1879</v>
      </c>
      <c r="F11" s="64">
        <f>IFERROR(VLOOKUP(C11,Master!B:H,4,FALSE)*markup,"--------")</f>
        <v>3220</v>
      </c>
    </row>
    <row r="12" spans="2:6" ht="14.25" customHeight="1" x14ac:dyDescent="0.25">
      <c r="B12" s="55" t="s">
        <v>15</v>
      </c>
      <c r="C12" s="7" t="s">
        <v>16</v>
      </c>
      <c r="D12" s="8">
        <f>IFERROR(VLOOKUP(B12,Master!A:G,3,FALSE)*markup,"--------")</f>
        <v>1395</v>
      </c>
      <c r="E12" s="8">
        <f>IFERROR(VLOOKUP(B12,Master!A:G,4,FALSE)*markup,"--------")</f>
        <v>1548</v>
      </c>
      <c r="F12" s="64">
        <f>IFERROR(VLOOKUP(C12,Master!B:H,4,FALSE)*markup,"--------")</f>
        <v>2650</v>
      </c>
    </row>
    <row r="13" spans="2:6" ht="15.9" customHeight="1" x14ac:dyDescent="0.25">
      <c r="B13" s="55" t="s">
        <v>17</v>
      </c>
      <c r="C13" s="7" t="s">
        <v>18</v>
      </c>
      <c r="D13" s="8">
        <f>IFERROR(VLOOKUP(B13,Master!A:G,3,FALSE)*markup,"--------")</f>
        <v>1185</v>
      </c>
      <c r="E13" s="8">
        <f>IFERROR(VLOOKUP(B13,Master!A:G,4,FALSE)*markup,"--------")</f>
        <v>1325</v>
      </c>
      <c r="F13" s="64">
        <f>IFERROR(VLOOKUP(C13,Master!B:H,4,FALSE)*markup,"--------")</f>
        <v>2251</v>
      </c>
    </row>
    <row r="14" spans="2:6" ht="15.9" customHeight="1" x14ac:dyDescent="0.25">
      <c r="B14" s="55" t="s">
        <v>19</v>
      </c>
      <c r="C14" s="7" t="s">
        <v>20</v>
      </c>
      <c r="D14" s="8">
        <f>IFERROR(VLOOKUP(B14,Master!A:G,3,FALSE)*markup,"--------")</f>
        <v>849</v>
      </c>
      <c r="E14" s="8">
        <f>IFERROR(VLOOKUP(B14,Master!A:G,4,FALSE)*markup,"--------")</f>
        <v>949</v>
      </c>
      <c r="F14" s="64">
        <f>IFERROR(VLOOKUP(C14,Master!B:H,4,FALSE)*markup,"--------")</f>
        <v>1613</v>
      </c>
    </row>
    <row r="15" spans="2:6" ht="15.9" customHeight="1" x14ac:dyDescent="0.25">
      <c r="B15" s="55" t="s">
        <v>21</v>
      </c>
      <c r="C15" s="7" t="s">
        <v>22</v>
      </c>
      <c r="D15" s="8">
        <f>IFERROR(VLOOKUP(B15,Master!A:G,3,FALSE)*markup,"--------")</f>
        <v>499</v>
      </c>
      <c r="E15" s="8">
        <f>IFERROR(VLOOKUP(B15,Master!A:G,4,FALSE)*markup,"--------")</f>
        <v>569</v>
      </c>
      <c r="F15" s="64">
        <f>IFERROR(VLOOKUP(C15,Master!B:H,4,FALSE)*markup,"--------")</f>
        <v>948</v>
      </c>
    </row>
    <row r="16" spans="2:6" ht="15.9" customHeight="1" x14ac:dyDescent="0.25">
      <c r="B16" s="55" t="s">
        <v>23</v>
      </c>
      <c r="C16" s="9" t="s">
        <v>24</v>
      </c>
      <c r="D16" s="8">
        <f>IFERROR(VLOOKUP(B16,Master!A:G,3,FALSE)*markup,"--------")</f>
        <v>229</v>
      </c>
      <c r="E16" s="8">
        <f>IFERROR(VLOOKUP(B16,Master!A:G,4,FALSE)*markup,"--------")</f>
        <v>255</v>
      </c>
      <c r="F16" s="64">
        <f>IFERROR(VLOOKUP(C16,Master!B:H,4,FALSE)*markup,"--------")</f>
        <v>435</v>
      </c>
    </row>
    <row r="17" spans="2:6" ht="15.9" customHeight="1" x14ac:dyDescent="0.25">
      <c r="B17" s="56" t="s">
        <v>25</v>
      </c>
      <c r="C17" s="12" t="s">
        <v>26</v>
      </c>
      <c r="D17" s="8">
        <f>IFERROR(VLOOKUP(B17,Master!A:G,3,FALSE)*markup,"--------")</f>
        <v>139</v>
      </c>
      <c r="E17" s="8">
        <f>IFERROR(VLOOKUP(B17,Master!A:G,4,FALSE)*markup,"--------")</f>
        <v>179</v>
      </c>
      <c r="F17" s="64">
        <f>IFERROR(VLOOKUP(C17,Master!B:H,4,FALSE)*markup,"--------")</f>
        <v>264</v>
      </c>
    </row>
    <row r="18" spans="2:6" ht="15.9" customHeight="1" x14ac:dyDescent="0.25">
      <c r="B18" s="57" t="s">
        <v>27</v>
      </c>
      <c r="C18" s="16" t="s">
        <v>118</v>
      </c>
      <c r="D18" s="17"/>
      <c r="E18" s="17"/>
      <c r="F18" s="58"/>
    </row>
    <row r="19" spans="2:6" ht="15.9" customHeight="1" x14ac:dyDescent="0.25">
      <c r="B19" s="55" t="s">
        <v>29</v>
      </c>
      <c r="C19" s="7" t="s">
        <v>30</v>
      </c>
      <c r="D19" s="8">
        <f>IFERROR(VLOOKUP(B19,Master!A:G,3,FALSE)*markup,"--------")</f>
        <v>1095</v>
      </c>
      <c r="E19" s="8">
        <f>IFERROR(VLOOKUP(B19,Master!A:G,4,FALSE)*markup,"--------")</f>
        <v>1198</v>
      </c>
      <c r="F19" s="64">
        <f>IFERROR(VLOOKUP(C19,Master!B:H,4,FALSE)*markup,"--------")</f>
        <v>2080</v>
      </c>
    </row>
    <row r="20" spans="2:6" ht="18" customHeight="1" x14ac:dyDescent="0.25">
      <c r="B20" s="35" t="s">
        <v>31</v>
      </c>
      <c r="C20" s="20" t="s">
        <v>32</v>
      </c>
      <c r="D20" s="8">
        <f>IFERROR(VLOOKUP(B20,Master!A:G,3,FALSE)*markup,"--------")</f>
        <v>818</v>
      </c>
      <c r="E20" s="8">
        <f>IFERROR(VLOOKUP(B20,Master!A:G,4,FALSE)*markup,"--------")</f>
        <v>899</v>
      </c>
      <c r="F20" s="64">
        <f>IFERROR(VLOOKUP(C20,Master!B:H,4,FALSE)*markup,"--------")</f>
        <v>1554</v>
      </c>
    </row>
    <row r="21" spans="2:6" ht="15.9" customHeight="1" x14ac:dyDescent="0.25">
      <c r="B21" s="35" t="s">
        <v>33</v>
      </c>
      <c r="C21" s="22" t="s">
        <v>34</v>
      </c>
      <c r="D21" s="8">
        <f>IFERROR(VLOOKUP(B21,Master!A:G,3,FALSE)*markup,"--------")</f>
        <v>499</v>
      </c>
      <c r="E21" s="8">
        <f>IFERROR(VLOOKUP(B21,Master!A:G,4,FALSE)*markup,"--------")</f>
        <v>548</v>
      </c>
      <c r="F21" s="64">
        <f>IFERROR(VLOOKUP(C21,Master!B:H,4,FALSE)*markup,"--------")</f>
        <v>948</v>
      </c>
    </row>
    <row r="22" spans="2:6" ht="16.350000000000001" customHeight="1" x14ac:dyDescent="0.25">
      <c r="B22" s="55" t="s">
        <v>35</v>
      </c>
      <c r="C22" s="25" t="s">
        <v>36</v>
      </c>
      <c r="D22" s="8">
        <f>IFERROR(VLOOKUP(B22,Master!A:G,3,FALSE)*markup,"--------")</f>
        <v>1269</v>
      </c>
      <c r="E22" s="8">
        <f>IFERROR(VLOOKUP(B22,Master!A:G,4,FALSE)*markup,"--------")</f>
        <v>1395</v>
      </c>
      <c r="F22" s="64">
        <f>IFERROR(VLOOKUP(C22,Master!B:H,4,FALSE)*markup,"--------")</f>
        <v>2411</v>
      </c>
    </row>
    <row r="23" spans="2:6" ht="15.75" customHeight="1" x14ac:dyDescent="0.25">
      <c r="B23" s="35" t="s">
        <v>37</v>
      </c>
      <c r="C23" s="26" t="s">
        <v>38</v>
      </c>
      <c r="D23" s="8">
        <f>IFERROR(VLOOKUP(B23,Master!A:G,3,FALSE)*markup,"--------")</f>
        <v>997</v>
      </c>
      <c r="E23" s="8">
        <f>IFERROR(VLOOKUP(B23,Master!A:G,4,FALSE)*markup,"--------")</f>
        <v>1097</v>
      </c>
      <c r="F23" s="64">
        <f>IFERROR(VLOOKUP(C23,Master!B:H,4,FALSE)*markup,"--------")</f>
        <v>1894</v>
      </c>
    </row>
    <row r="24" spans="2:6" ht="17.7" customHeight="1" x14ac:dyDescent="0.25">
      <c r="B24" s="35" t="s">
        <v>39</v>
      </c>
      <c r="C24" s="26" t="s">
        <v>40</v>
      </c>
      <c r="D24" s="8">
        <f>IFERROR(VLOOKUP(B24,Master!A:G,3,FALSE)*markup,"--------")</f>
        <v>189</v>
      </c>
      <c r="E24" s="8">
        <f>IFERROR(VLOOKUP(B24,Master!A:G,4,FALSE)*markup,"--------")</f>
        <v>214</v>
      </c>
      <c r="F24" s="64">
        <f>IFERROR(VLOOKUP(C24,Master!B:H,4,FALSE)*markup,"--------")</f>
        <v>359</v>
      </c>
    </row>
    <row r="25" spans="2:6" ht="18.75" customHeight="1" x14ac:dyDescent="0.25">
      <c r="B25" s="38" t="s">
        <v>41</v>
      </c>
      <c r="C25" s="27" t="s">
        <v>42</v>
      </c>
      <c r="D25" s="8">
        <f>IFERROR(VLOOKUP(B25,Master!A:G,3,FALSE)*markup,"--------")</f>
        <v>84</v>
      </c>
      <c r="E25" s="8">
        <f>IFERROR(VLOOKUP(B25,Master!A:G,4,FALSE)*markup,"--------")</f>
        <v>97</v>
      </c>
      <c r="F25" s="64">
        <f>IFERROR(VLOOKUP(C25,Master!B:H,4,FALSE)*markup,"--------")</f>
        <v>159</v>
      </c>
    </row>
    <row r="26" spans="2:6" ht="17.100000000000001" customHeight="1" x14ac:dyDescent="0.25">
      <c r="B26" s="59" t="s">
        <v>43</v>
      </c>
      <c r="C26" s="30" t="s">
        <v>44</v>
      </c>
      <c r="D26" s="31"/>
      <c r="E26" s="31"/>
      <c r="F26" s="60"/>
    </row>
    <row r="27" spans="2:6" ht="15.9" customHeight="1" x14ac:dyDescent="0.25">
      <c r="B27" s="55" t="s">
        <v>45</v>
      </c>
      <c r="C27" s="7" t="s">
        <v>46</v>
      </c>
      <c r="D27" s="8">
        <f>IFERROR(VLOOKUP(B27,Master!A:G,3,FALSE)*markup,"--------")</f>
        <v>299</v>
      </c>
      <c r="E27" s="8" t="str">
        <f>IFERROR(VLOOKUP(B27,Master!A:G,4,FALSE)*markup,"--------")</f>
        <v>--------</v>
      </c>
      <c r="F27" s="64">
        <f>IFERROR(VLOOKUP(C27,Master!B:H,4,FALSE)*markup,"--------")</f>
        <v>568</v>
      </c>
    </row>
    <row r="28" spans="2:6" ht="16.350000000000001" customHeight="1" x14ac:dyDescent="0.25">
      <c r="B28" s="55" t="s">
        <v>47</v>
      </c>
      <c r="C28" s="7" t="s">
        <v>48</v>
      </c>
      <c r="D28" s="8">
        <f>IFERROR(VLOOKUP(B28,Master!A:G,3,FALSE)*markup,"--------")</f>
        <v>329</v>
      </c>
      <c r="E28" s="8" t="str">
        <f>IFERROR(VLOOKUP(B28,Master!A:G,4,FALSE)*markup,"--------")</f>
        <v>--------</v>
      </c>
      <c r="F28" s="64">
        <f>IFERROR(VLOOKUP(C28,Master!B:H,4,FALSE)*markup,"--------")</f>
        <v>625</v>
      </c>
    </row>
    <row r="29" spans="2:6" ht="15.9" customHeight="1" x14ac:dyDescent="0.25">
      <c r="B29" s="55" t="s">
        <v>49</v>
      </c>
      <c r="C29" s="7" t="s">
        <v>50</v>
      </c>
      <c r="D29" s="8">
        <f>IFERROR(VLOOKUP(B29,Master!A:G,3,FALSE)*markup,"--------")</f>
        <v>29</v>
      </c>
      <c r="E29" s="8" t="str">
        <f>IFERROR(VLOOKUP(B29,Master!A:G,4,FALSE)*markup,"--------")</f>
        <v>--------</v>
      </c>
      <c r="F29" s="64">
        <f>IFERROR(VLOOKUP(C29,Master!B:H,4,FALSE)*markup,"--------")</f>
        <v>55</v>
      </c>
    </row>
    <row r="30" spans="2:6" ht="16.350000000000001" customHeight="1" thickBot="1" x14ac:dyDescent="0.3">
      <c r="B30" s="61" t="s">
        <v>51</v>
      </c>
      <c r="C30" s="46" t="s">
        <v>52</v>
      </c>
      <c r="D30" s="62">
        <f>IFERROR(VLOOKUP(B30,Master!A:G,3,FALSE)*markup,"--------")</f>
        <v>109</v>
      </c>
      <c r="E30" s="62" t="str">
        <f>IFERROR(VLOOKUP(B30,Master!A:G,4,FALSE)*markup,"--------")</f>
        <v>--------</v>
      </c>
      <c r="F30" s="65">
        <f>IFERROR(VLOOKUP(C30,Master!B:H,4,FALSE)*markup,"--------")</f>
        <v>209</v>
      </c>
    </row>
    <row r="31" spans="2:6" ht="11.4" customHeight="1" thickTop="1" x14ac:dyDescent="0.25">
      <c r="F31" s="66"/>
    </row>
    <row r="32" spans="2:6" ht="33" customHeight="1" x14ac:dyDescent="0.25"/>
    <row r="33" spans="2:6" ht="14.85" customHeight="1" x14ac:dyDescent="0.25">
      <c r="B33" s="72" t="s">
        <v>53</v>
      </c>
      <c r="C33" s="68"/>
      <c r="D33" s="68"/>
      <c r="E33" s="68"/>
      <c r="F33" s="68"/>
    </row>
    <row r="34" spans="2:6" ht="15.75" customHeight="1" x14ac:dyDescent="0.25"/>
    <row r="35" spans="2:6" ht="14.85" customHeight="1" x14ac:dyDescent="0.25">
      <c r="B35" s="73" t="s">
        <v>54</v>
      </c>
      <c r="C35" s="68"/>
      <c r="D35" s="68"/>
      <c r="E35" s="68"/>
      <c r="F35" s="68"/>
    </row>
    <row r="36" spans="2:6" ht="15" customHeight="1" x14ac:dyDescent="0.25"/>
    <row r="37" spans="2:6" ht="14.1" customHeight="1" x14ac:dyDescent="0.25">
      <c r="B37" s="73" t="s">
        <v>55</v>
      </c>
      <c r="C37" s="68"/>
      <c r="D37" s="68"/>
      <c r="E37" s="68"/>
      <c r="F37" s="68"/>
    </row>
  </sheetData>
  <mergeCells count="5">
    <mergeCell ref="B4:F4"/>
    <mergeCell ref="B6:F6"/>
    <mergeCell ref="B33:F33"/>
    <mergeCell ref="B37:F37"/>
    <mergeCell ref="B35:F35"/>
  </mergeCells>
  <pageMargins left="0.1" right="0.1" top="0.1" bottom="0.1" header="0.51180555555555551" footer="0.51180555555555551"/>
  <pageSetup orientation="portrait" useFirstPageNumber="1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9"/>
  <sheetViews>
    <sheetView tabSelected="1" workbookViewId="0">
      <selection activeCell="G15" sqref="G15"/>
    </sheetView>
  </sheetViews>
  <sheetFormatPr defaultColWidth="11.5546875" defaultRowHeight="12.75" customHeight="1" x14ac:dyDescent="0.25"/>
  <cols>
    <col min="1" max="1" width="18.88671875" customWidth="1"/>
    <col min="2" max="2" width="33.77734375" customWidth="1"/>
    <col min="3" max="3" width="12.109375" customWidth="1"/>
    <col min="4" max="4" width="11.6640625" customWidth="1"/>
    <col min="5" max="5" width="10.44140625" customWidth="1"/>
    <col min="6" max="6" width="12.6640625" customWidth="1"/>
  </cols>
  <sheetData>
    <row r="1" spans="1:6" ht="14.25" customHeight="1" x14ac:dyDescent="0.25"/>
    <row r="2" spans="1:6" ht="165.75" customHeight="1" x14ac:dyDescent="0.25">
      <c r="A2" s="68"/>
      <c r="B2" s="68"/>
      <c r="C2" s="68"/>
      <c r="D2" s="68"/>
      <c r="E2" s="68"/>
      <c r="F2" s="68"/>
    </row>
    <row r="4" spans="1:6" ht="21.6" customHeight="1" x14ac:dyDescent="0.25">
      <c r="A4" s="32" t="s">
        <v>0</v>
      </c>
      <c r="B4" s="33" t="s">
        <v>1</v>
      </c>
      <c r="C4" s="33" t="s">
        <v>56</v>
      </c>
      <c r="D4" s="33" t="s">
        <v>57</v>
      </c>
      <c r="E4" s="33" t="s">
        <v>58</v>
      </c>
      <c r="F4" s="34" t="s">
        <v>59</v>
      </c>
    </row>
    <row r="5" spans="1:6" ht="20.100000000000001" customHeight="1" x14ac:dyDescent="0.25">
      <c r="A5" s="76" t="s">
        <v>60</v>
      </c>
      <c r="B5" s="68"/>
      <c r="C5" s="68"/>
      <c r="D5" s="68"/>
      <c r="E5" s="68"/>
      <c r="F5" s="75"/>
    </row>
    <row r="6" spans="1:6" ht="15.45" customHeight="1" x14ac:dyDescent="0.25">
      <c r="A6" s="35" t="s">
        <v>45</v>
      </c>
      <c r="B6" s="7" t="s">
        <v>46</v>
      </c>
      <c r="C6" s="36" t="s">
        <v>61</v>
      </c>
      <c r="D6" s="36" t="s">
        <v>62</v>
      </c>
      <c r="E6" s="36" t="s">
        <v>63</v>
      </c>
      <c r="F6" s="37">
        <v>35</v>
      </c>
    </row>
    <row r="7" spans="1:6" ht="15.45" customHeight="1" x14ac:dyDescent="0.25">
      <c r="A7" s="38" t="s">
        <v>51</v>
      </c>
      <c r="B7" s="39" t="s">
        <v>52</v>
      </c>
      <c r="C7" s="1" t="s">
        <v>64</v>
      </c>
      <c r="D7" s="1" t="s">
        <v>64</v>
      </c>
      <c r="E7" s="1" t="s">
        <v>65</v>
      </c>
      <c r="F7" s="37">
        <v>7</v>
      </c>
    </row>
    <row r="8" spans="1:6" ht="16.350000000000001" customHeight="1" x14ac:dyDescent="0.25">
      <c r="A8" s="40" t="s">
        <v>66</v>
      </c>
      <c r="B8" s="41" t="s">
        <v>67</v>
      </c>
      <c r="C8" s="42" t="s">
        <v>68</v>
      </c>
      <c r="D8" s="42" t="s">
        <v>69</v>
      </c>
      <c r="E8" s="42" t="s">
        <v>70</v>
      </c>
      <c r="F8" s="43">
        <v>90</v>
      </c>
    </row>
    <row r="9" spans="1:6" ht="16.350000000000001" customHeight="1" x14ac:dyDescent="0.25">
      <c r="A9" s="40" t="s">
        <v>71</v>
      </c>
      <c r="B9" s="41" t="s">
        <v>72</v>
      </c>
      <c r="C9" s="42" t="s">
        <v>73</v>
      </c>
      <c r="D9" s="42" t="s">
        <v>74</v>
      </c>
      <c r="E9" s="42" t="s">
        <v>75</v>
      </c>
      <c r="F9" s="44">
        <v>82</v>
      </c>
    </row>
    <row r="10" spans="1:6" ht="16.350000000000001" customHeight="1" x14ac:dyDescent="0.25">
      <c r="A10" s="40" t="s">
        <v>76</v>
      </c>
      <c r="B10" s="41" t="s">
        <v>77</v>
      </c>
      <c r="C10" s="42" t="s">
        <v>78</v>
      </c>
      <c r="D10" s="42" t="s">
        <v>79</v>
      </c>
      <c r="E10" s="42" t="s">
        <v>80</v>
      </c>
      <c r="F10" s="44">
        <v>30</v>
      </c>
    </row>
    <row r="11" spans="1:6" ht="16.350000000000001" customHeight="1" x14ac:dyDescent="0.25">
      <c r="A11" s="40" t="s">
        <v>81</v>
      </c>
      <c r="B11" s="41" t="s">
        <v>82</v>
      </c>
      <c r="C11" s="42" t="s">
        <v>78</v>
      </c>
      <c r="D11" s="42" t="s">
        <v>79</v>
      </c>
      <c r="E11" s="42" t="s">
        <v>80</v>
      </c>
      <c r="F11" s="44">
        <v>30</v>
      </c>
    </row>
    <row r="12" spans="1:6" ht="15.45" customHeight="1" x14ac:dyDescent="0.25">
      <c r="A12" s="74" t="s">
        <v>83</v>
      </c>
      <c r="B12" s="68"/>
      <c r="C12" s="68"/>
      <c r="D12" s="68"/>
      <c r="E12" s="68"/>
      <c r="F12" s="75"/>
    </row>
    <row r="13" spans="1:6" ht="16.350000000000001" customHeight="1" x14ac:dyDescent="0.25">
      <c r="A13" s="35" t="s">
        <v>7</v>
      </c>
      <c r="B13" s="7" t="s">
        <v>84</v>
      </c>
      <c r="C13" s="36" t="s">
        <v>85</v>
      </c>
      <c r="D13" s="36" t="s">
        <v>86</v>
      </c>
      <c r="E13" s="36"/>
      <c r="F13" s="37">
        <v>180</v>
      </c>
    </row>
    <row r="14" spans="1:6" ht="16.350000000000001" customHeight="1" x14ac:dyDescent="0.25">
      <c r="A14" s="35" t="s">
        <v>9</v>
      </c>
      <c r="B14" s="7" t="s">
        <v>87</v>
      </c>
      <c r="C14" s="36" t="s">
        <v>85</v>
      </c>
      <c r="D14" s="36" t="s">
        <v>88</v>
      </c>
      <c r="E14" s="36"/>
      <c r="F14" s="37">
        <v>145</v>
      </c>
    </row>
    <row r="15" spans="1:6" ht="16.350000000000001" customHeight="1" x14ac:dyDescent="0.25">
      <c r="A15" s="35" t="s">
        <v>89</v>
      </c>
      <c r="B15" s="7" t="s">
        <v>12</v>
      </c>
      <c r="C15" s="36" t="s">
        <v>90</v>
      </c>
      <c r="D15" s="36" t="s">
        <v>91</v>
      </c>
      <c r="E15" s="36" t="s">
        <v>92</v>
      </c>
      <c r="F15" s="37">
        <v>375</v>
      </c>
    </row>
    <row r="16" spans="1:6" ht="16.350000000000001" customHeight="1" x14ac:dyDescent="0.25">
      <c r="A16" s="35" t="s">
        <v>93</v>
      </c>
      <c r="B16" s="7" t="s">
        <v>94</v>
      </c>
      <c r="C16" s="36" t="s">
        <v>95</v>
      </c>
      <c r="D16" s="36" t="s">
        <v>96</v>
      </c>
      <c r="E16" s="36" t="s">
        <v>97</v>
      </c>
      <c r="F16" s="37"/>
    </row>
    <row r="17" spans="1:6" ht="16.350000000000001" customHeight="1" x14ac:dyDescent="0.25">
      <c r="A17" s="35" t="s">
        <v>13</v>
      </c>
      <c r="B17" s="7" t="s">
        <v>98</v>
      </c>
      <c r="C17" s="36" t="s">
        <v>95</v>
      </c>
      <c r="D17" s="36" t="s">
        <v>99</v>
      </c>
      <c r="E17" s="36" t="s">
        <v>97</v>
      </c>
      <c r="F17" s="37"/>
    </row>
    <row r="18" spans="1:6" ht="16.350000000000001" customHeight="1" x14ac:dyDescent="0.25">
      <c r="A18" s="35" t="s">
        <v>15</v>
      </c>
      <c r="B18" s="7" t="s">
        <v>100</v>
      </c>
      <c r="C18" s="36" t="s">
        <v>85</v>
      </c>
      <c r="D18" s="36" t="s">
        <v>101</v>
      </c>
      <c r="E18" s="36" t="s">
        <v>97</v>
      </c>
      <c r="F18" s="37"/>
    </row>
    <row r="19" spans="1:6" ht="16.350000000000001" customHeight="1" x14ac:dyDescent="0.25">
      <c r="A19" s="35" t="s">
        <v>102</v>
      </c>
      <c r="B19" s="7" t="s">
        <v>103</v>
      </c>
      <c r="C19" s="36" t="s">
        <v>85</v>
      </c>
      <c r="D19" s="36" t="s">
        <v>104</v>
      </c>
      <c r="E19" s="36" t="s">
        <v>105</v>
      </c>
      <c r="F19" s="37">
        <v>160</v>
      </c>
    </row>
    <row r="20" spans="1:6" ht="16.350000000000001" customHeight="1" x14ac:dyDescent="0.25">
      <c r="A20" s="35" t="s">
        <v>106</v>
      </c>
      <c r="B20" s="7" t="s">
        <v>107</v>
      </c>
      <c r="C20" s="36" t="s">
        <v>85</v>
      </c>
      <c r="D20" s="36" t="s">
        <v>108</v>
      </c>
      <c r="E20" s="36" t="s">
        <v>105</v>
      </c>
      <c r="F20" s="37">
        <v>125</v>
      </c>
    </row>
    <row r="21" spans="1:6" ht="16.350000000000001" customHeight="1" x14ac:dyDescent="0.25">
      <c r="A21" s="35" t="s">
        <v>109</v>
      </c>
      <c r="B21" s="7" t="s">
        <v>110</v>
      </c>
      <c r="C21" s="36" t="s">
        <v>85</v>
      </c>
      <c r="D21" s="36" t="s">
        <v>101</v>
      </c>
      <c r="E21" s="36" t="s">
        <v>105</v>
      </c>
      <c r="F21" s="37">
        <v>90</v>
      </c>
    </row>
    <row r="22" spans="1:6" ht="16.350000000000001" customHeight="1" x14ac:dyDescent="0.25">
      <c r="A22" s="35" t="s">
        <v>111</v>
      </c>
      <c r="B22" s="7" t="s">
        <v>112</v>
      </c>
      <c r="C22" s="36" t="s">
        <v>101</v>
      </c>
      <c r="D22" s="36" t="s">
        <v>80</v>
      </c>
      <c r="E22" s="36" t="s">
        <v>113</v>
      </c>
      <c r="F22" s="37">
        <v>55</v>
      </c>
    </row>
    <row r="23" spans="1:6" ht="17.100000000000001" customHeight="1" x14ac:dyDescent="0.25">
      <c r="A23" s="45" t="s">
        <v>114</v>
      </c>
      <c r="B23" s="46" t="s">
        <v>115</v>
      </c>
      <c r="C23" s="47" t="s">
        <v>113</v>
      </c>
      <c r="D23" s="47" t="s">
        <v>116</v>
      </c>
      <c r="E23" s="47" t="s">
        <v>117</v>
      </c>
      <c r="F23" s="48">
        <v>46</v>
      </c>
    </row>
    <row r="24" spans="1:6" ht="15.45" customHeight="1" x14ac:dyDescent="0.25"/>
    <row r="25" spans="1:6" ht="14.4" customHeight="1" x14ac:dyDescent="0.25"/>
    <row r="26" spans="1:6" ht="15.45" customHeight="1" x14ac:dyDescent="0.25"/>
    <row r="27" spans="1:6" ht="14.25" customHeight="1" x14ac:dyDescent="0.25"/>
    <row r="28" spans="1:6" ht="14.4" customHeight="1" x14ac:dyDescent="0.25"/>
    <row r="29" spans="1:6" ht="14.25" customHeight="1" x14ac:dyDescent="0.25"/>
    <row r="30" spans="1:6" ht="15.45" customHeight="1" x14ac:dyDescent="0.25"/>
    <row r="31" spans="1:6" ht="15.45" customHeight="1" x14ac:dyDescent="0.25"/>
    <row r="32" spans="1:6" ht="15.45" customHeight="1" x14ac:dyDescent="0.25"/>
    <row r="33" ht="14.4" customHeight="1" x14ac:dyDescent="0.25"/>
    <row r="34" ht="15.45" customHeight="1" x14ac:dyDescent="0.25"/>
    <row r="35" ht="15.45" customHeight="1" x14ac:dyDescent="0.25"/>
    <row r="36" ht="15.45" customHeight="1" x14ac:dyDescent="0.25"/>
    <row r="37" ht="16.350000000000001" customHeight="1" x14ac:dyDescent="0.25"/>
    <row r="38" ht="15.45" customHeight="1" x14ac:dyDescent="0.25"/>
    <row r="39" ht="16.350000000000001" customHeight="1" x14ac:dyDescent="0.25"/>
    <row r="40" ht="15.45" customHeight="1" x14ac:dyDescent="0.25"/>
    <row r="41" ht="16.350000000000001" customHeight="1" x14ac:dyDescent="0.25"/>
    <row r="42" ht="15.45" customHeight="1" x14ac:dyDescent="0.25"/>
    <row r="43" ht="13.35" customHeight="1" x14ac:dyDescent="0.25"/>
    <row r="44" ht="15.45" customHeight="1" x14ac:dyDescent="0.25"/>
    <row r="45" ht="15.45" customHeight="1" x14ac:dyDescent="0.25"/>
    <row r="46" ht="15.45" customHeight="1" x14ac:dyDescent="0.25"/>
    <row r="47" ht="15.45" customHeight="1" x14ac:dyDescent="0.25"/>
    <row r="48" ht="15.45" customHeight="1" x14ac:dyDescent="0.25"/>
    <row r="49" ht="15.45" customHeight="1" x14ac:dyDescent="0.25"/>
  </sheetData>
  <mergeCells count="3">
    <mergeCell ref="A12:F12"/>
    <mergeCell ref="A2:F2"/>
    <mergeCell ref="A5:F5"/>
  </mergeCells>
  <pageMargins left="0.2" right="0.2" top="0.2" bottom="0.2" header="0.51180555555555551" footer="0.51180555555555551"/>
  <pageSetup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Markup</vt:lpstr>
      <vt:lpstr>Master</vt:lpstr>
      <vt:lpstr>Sheet1</vt:lpstr>
      <vt:lpstr>Sheet2</vt:lpstr>
      <vt:lpstr>markup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Lori Nolt</cp:lastModifiedBy>
  <cp:lastPrinted>2026-01-20T20:44:42Z</cp:lastPrinted>
  <dcterms:created xsi:type="dcterms:W3CDTF">2026-01-20T15:33:25Z</dcterms:created>
  <dcterms:modified xsi:type="dcterms:W3CDTF">2026-01-20T20:44:50Z</dcterms:modified>
</cp:coreProperties>
</file>