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\\10.8.0.1\Accounts\Hershy Way\Pricelist\2026\January\"/>
    </mc:Choice>
  </mc:AlternateContent>
  <xr:revisionPtr revIDLastSave="0" documentId="13_ncr:1_{A87BECE2-3501-46B6-B76D-21F51777D144}" xr6:coauthVersionLast="47" xr6:coauthVersionMax="47" xr10:uidLastSave="{00000000-0000-0000-0000-000000000000}"/>
  <bookViews>
    <workbookView xWindow="11424" yWindow="0" windowWidth="11712" windowHeight="12336" tabRatio="500" firstSheet="2" activeTab="2" xr2:uid="{A2441939-C326-4D6E-8802-4F40D2492A28}"/>
  </bookViews>
  <sheets>
    <sheet name="Markup" sheetId="3" r:id="rId1"/>
    <sheet name="Master" sheetId="2" state="hidden" r:id="rId2"/>
    <sheet name="Sheet1" sheetId="1" r:id="rId3"/>
  </sheets>
  <definedNames>
    <definedName name="markup">Markup!$A$1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2" i="1" l="1"/>
  <c r="E43" i="1"/>
  <c r="E44" i="1"/>
  <c r="E45" i="1"/>
  <c r="E46" i="1"/>
  <c r="E47" i="1"/>
  <c r="E48" i="1"/>
  <c r="E49" i="1"/>
  <c r="E41" i="1"/>
  <c r="E29" i="1"/>
  <c r="E30" i="1"/>
  <c r="E31" i="1"/>
  <c r="E32" i="1"/>
  <c r="E33" i="1"/>
  <c r="E34" i="1"/>
  <c r="E35" i="1"/>
  <c r="E36" i="1"/>
  <c r="E37" i="1"/>
  <c r="E38" i="1"/>
  <c r="E39" i="1"/>
  <c r="E28" i="1"/>
  <c r="E25" i="1"/>
  <c r="E20" i="1"/>
  <c r="E21" i="1"/>
  <c r="E22" i="1"/>
  <c r="E23" i="1"/>
  <c r="E19" i="1"/>
  <c r="E17" i="1"/>
  <c r="C44" i="1"/>
  <c r="D44" i="1"/>
  <c r="C45" i="1"/>
  <c r="D45" i="1"/>
  <c r="C46" i="1"/>
  <c r="D46" i="1"/>
  <c r="C34" i="1"/>
  <c r="D34" i="1"/>
  <c r="C35" i="1"/>
  <c r="D35" i="1"/>
  <c r="C36" i="1"/>
  <c r="D36" i="1"/>
  <c r="C37" i="1"/>
  <c r="D37" i="1"/>
  <c r="C38" i="1"/>
  <c r="D38" i="1"/>
  <c r="C39" i="1"/>
  <c r="D39" i="1"/>
  <c r="C33" i="1"/>
  <c r="D49" i="1"/>
  <c r="C49" i="1"/>
  <c r="D48" i="1"/>
  <c r="C48" i="1"/>
  <c r="D47" i="1"/>
  <c r="C47" i="1"/>
  <c r="D43" i="1"/>
  <c r="C43" i="1"/>
  <c r="D42" i="1"/>
  <c r="C42" i="1"/>
  <c r="D41" i="1"/>
  <c r="C41" i="1"/>
  <c r="D33" i="1"/>
  <c r="D32" i="1"/>
  <c r="C32" i="1"/>
  <c r="D31" i="1"/>
  <c r="C31" i="1"/>
  <c r="D30" i="1"/>
  <c r="C30" i="1"/>
  <c r="D29" i="1"/>
  <c r="C29" i="1"/>
  <c r="D28" i="1"/>
  <c r="C28" i="1"/>
  <c r="C25" i="1"/>
  <c r="D25" i="1"/>
  <c r="D23" i="1"/>
  <c r="D22" i="1"/>
  <c r="D21" i="1"/>
  <c r="D20" i="1"/>
  <c r="D19" i="1"/>
  <c r="C23" i="1"/>
  <c r="C22" i="1"/>
  <c r="C21" i="1"/>
  <c r="C20" i="1"/>
  <c r="C19" i="1"/>
  <c r="D17" i="1"/>
  <c r="C17" i="1"/>
</calcChain>
</file>

<file path=xl/sharedStrings.xml><?xml version="1.0" encoding="utf-8"?>
<sst xmlns="http://schemas.openxmlformats.org/spreadsheetml/2006/main" count="141" uniqueCount="70">
  <si>
    <t xml:space="preserve">MODEL # </t>
  </si>
  <si>
    <t>DESCRIPTION</t>
  </si>
  <si>
    <t>WHOLESALE    PRICE</t>
  </si>
  <si>
    <t xml:space="preserve">  Woodgrains/   Brights </t>
  </si>
  <si>
    <t xml:space="preserve">     SUGGESTED         RETAIL</t>
  </si>
  <si>
    <t xml:space="preserve">   Swings &amp; Summertown Chairs (In stock)</t>
  </si>
  <si>
    <t>POLY35</t>
  </si>
  <si>
    <t>Poly 5' Grandpa Swing-incl SS Chain &amp; Springs</t>
  </si>
  <si>
    <t>In stock colors for Poly35 - WW/Chocolate,  WW/Black,  Lt Gray/Black, Charcoal/Black, Aruba/Black, Lime Green/Black</t>
  </si>
  <si>
    <t>PolyX5</t>
  </si>
  <si>
    <t xml:space="preserve">5' Galaxy Swing-incl SS Chain </t>
  </si>
  <si>
    <t>PolyX5Cushion</t>
  </si>
  <si>
    <t>5' Galaxy Swing Cushion-</t>
  </si>
  <si>
    <t xml:space="preserve">P1770-Blk </t>
  </si>
  <si>
    <t xml:space="preserve">Summertown Chair-Blk </t>
  </si>
  <si>
    <t>P1770-Wht</t>
  </si>
  <si>
    <t>Summertown Chair-Wht</t>
  </si>
  <si>
    <t xml:space="preserve">P1770 </t>
  </si>
  <si>
    <t xml:space="preserve">Summertown Chair-Asstd Colors </t>
  </si>
  <si>
    <t>Colors for P1770 - Weatherwood/Black, Lime Green/Black, Orange/Black, Red/Black, Yellow/Black, Charcoal/Black, Aruba/Black, Green/Black</t>
  </si>
  <si>
    <t>P7390</t>
  </si>
  <si>
    <t>4' Boston Swing – New England style</t>
  </si>
  <si>
    <t>In stock colors for P7390 – WW/Black, Charcoal/Black, White/White, Black/Black</t>
  </si>
  <si>
    <t>Catalog Pg 4-5</t>
  </si>
  <si>
    <t>Eclipse Tables (Made per order)</t>
  </si>
  <si>
    <t>P4472D</t>
  </si>
  <si>
    <t xml:space="preserve">44 x 72 Eclipse Table Dining Standard </t>
  </si>
  <si>
    <t>P4472C</t>
  </si>
  <si>
    <t xml:space="preserve">44 x 72 Eclipse Table Counter Standard </t>
  </si>
  <si>
    <t>P4472B</t>
  </si>
  <si>
    <t>44 x 72 Eclipse Table Bar Standard</t>
  </si>
  <si>
    <t>P4444D</t>
  </si>
  <si>
    <t xml:space="preserve">44 x 44 Eclipse table Dining Standard </t>
  </si>
  <si>
    <t xml:space="preserve">P4444C </t>
  </si>
  <si>
    <t xml:space="preserve">44 x 44 Eclipse Table Counter Standard </t>
  </si>
  <si>
    <t>P4444B</t>
  </si>
  <si>
    <t xml:space="preserve">44 x 44 Eclipse Table Bar Standard </t>
  </si>
  <si>
    <t>Shadow Chairs (Made per order)</t>
  </si>
  <si>
    <t>P4018D</t>
  </si>
  <si>
    <t xml:space="preserve">Shadow Dining Chair Standard </t>
  </si>
  <si>
    <t>P4024C</t>
  </si>
  <si>
    <t xml:space="preserve">Shadow Counter Chair Standard </t>
  </si>
  <si>
    <t>P4030B</t>
  </si>
  <si>
    <t xml:space="preserve">Shadow Bar Chair Standard </t>
  </si>
  <si>
    <t>P4018SD</t>
  </si>
  <si>
    <t xml:space="preserve">Shadow Swivel Dining Chair Standard </t>
  </si>
  <si>
    <t>P4024SC</t>
  </si>
  <si>
    <t>Shadow Swivel Counter Chair Standard</t>
  </si>
  <si>
    <t>P4030SB</t>
  </si>
  <si>
    <t xml:space="preserve">Shadow Swivel Bar Chair Standard </t>
  </si>
  <si>
    <t>Prices are subject to change without notice. (2% 10 Net 30)</t>
  </si>
  <si>
    <t>Catalog Pg 6,7,9,14</t>
  </si>
  <si>
    <t>P3333D</t>
  </si>
  <si>
    <t>P3333C</t>
  </si>
  <si>
    <t>P3333B</t>
  </si>
  <si>
    <t>P2828D</t>
  </si>
  <si>
    <t>P2828C</t>
  </si>
  <si>
    <t>P2828B</t>
  </si>
  <si>
    <t>P5018D</t>
  </si>
  <si>
    <t>P5030B</t>
  </si>
  <si>
    <t>P5024C</t>
  </si>
  <si>
    <t xml:space="preserve">Shadow Armless Dining Chair Standard </t>
  </si>
  <si>
    <t xml:space="preserve">Shadow Armless Counter Chair Standard </t>
  </si>
  <si>
    <t xml:space="preserve">Shadow Armless Bar Chair Standard </t>
  </si>
  <si>
    <t xml:space="preserve">33 x 33 Eclipse Table Dining Standard </t>
  </si>
  <si>
    <t xml:space="preserve">33 x 33 Eclipse Table Counter Standard </t>
  </si>
  <si>
    <t>33 x 33 Eclipse Table Bar Standard</t>
  </si>
  <si>
    <t xml:space="preserve">28 x 28 Eclipse Table Dining Standard </t>
  </si>
  <si>
    <t xml:space="preserve">28 x 28 Eclipse Table Counter Standard </t>
  </si>
  <si>
    <t>28 x 28 Eclipse Table Bar 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</si>
</sst>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409]#,##0.00;[Red]\-[$$-409]#,##0.00"/>
    <numFmt numFmtId="165" formatCode="[$$]#,##0.00;[Red]\-[$$]#,##0.00"/>
  </numFmts>
  <fonts count="10" x14ac:knownFonts="1">
    <font>
      <sz val="10"/>
      <name val="Arial"/>
      <family val="2"/>
    </font>
    <font>
      <sz val="10"/>
      <name val="Arial"/>
    </font>
    <font>
      <sz val="9"/>
      <name val="Arial"/>
      <family val="2"/>
    </font>
    <font>
      <b/>
      <sz val="10"/>
      <name val="Arial"/>
      <family val="2"/>
    </font>
    <font>
      <b/>
      <sz val="10.5"/>
      <name val="Arial"/>
      <family val="2"/>
    </font>
    <font>
      <sz val="8"/>
      <name val="Arial"/>
      <family val="2"/>
    </font>
    <font>
      <b/>
      <sz val="10.5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b/>
      <sz val="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ck">
        <color indexed="64"/>
      </left>
      <right style="hair">
        <color indexed="8"/>
      </right>
      <top style="thick">
        <color indexed="64"/>
      </top>
      <bottom/>
      <diagonal/>
    </border>
    <border>
      <left/>
      <right style="hair">
        <color indexed="8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hair">
        <color indexed="8"/>
      </right>
      <top/>
      <bottom/>
      <diagonal/>
    </border>
    <border>
      <left style="thick">
        <color indexed="64"/>
      </left>
      <right style="hair">
        <color indexed="8"/>
      </right>
      <top/>
      <bottom style="hair">
        <color indexed="8"/>
      </bottom>
      <diagonal/>
    </border>
    <border>
      <left style="thick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ck">
        <color indexed="64"/>
      </left>
      <right style="hair">
        <color indexed="8"/>
      </right>
      <top/>
      <bottom style="thick">
        <color indexed="64"/>
      </bottom>
      <diagonal/>
    </border>
    <border>
      <left/>
      <right style="hair">
        <color indexed="8"/>
      </right>
      <top/>
      <bottom style="thick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ck">
        <color indexed="64"/>
      </bottom>
      <diagonal/>
    </border>
    <border>
      <left/>
      <right style="hair">
        <color indexed="8"/>
      </right>
      <top style="hair">
        <color indexed="8"/>
      </top>
      <bottom style="thick">
        <color indexed="64"/>
      </bottom>
      <diagonal/>
    </border>
    <border>
      <left style="thick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hair">
        <color indexed="8"/>
      </right>
      <top style="hair">
        <color indexed="8"/>
      </top>
      <bottom/>
      <diagonal/>
    </border>
    <border>
      <left style="thick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 style="thick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thick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thick">
        <color indexed="64"/>
      </right>
      <top style="hair">
        <color indexed="64"/>
      </top>
      <bottom/>
      <diagonal/>
    </border>
    <border>
      <left style="hair">
        <color indexed="8"/>
      </left>
      <right style="thick">
        <color indexed="64"/>
      </right>
      <top/>
      <bottom style="hair">
        <color indexed="64"/>
      </bottom>
      <diagonal/>
    </border>
    <border>
      <left style="hair">
        <color indexed="8"/>
      </left>
      <right style="thick">
        <color indexed="64"/>
      </right>
      <top style="hair">
        <color indexed="64"/>
      </top>
      <bottom style="thick">
        <color indexed="64"/>
      </bottom>
      <diagonal/>
    </border>
  </borders>
  <cellStyleXfs count="2">
    <xf numFmtId="0" fontId="0" fillId="0" borderId="0"/>
    <xf numFmtId="9" fontId="1" fillId="0" borderId="0" applyFill="0" applyBorder="0" applyAlignment="0" applyProtection="0"/>
  </cellStyleXfs>
  <cellXfs count="8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0" fillId="0" borderId="2" xfId="0" applyBorder="1" applyAlignment="1">
      <alignment horizontal="center"/>
    </xf>
    <xf numFmtId="0" fontId="2" fillId="0" borderId="2" xfId="0" applyFont="1" applyBorder="1"/>
    <xf numFmtId="164" fontId="0" fillId="0" borderId="2" xfId="0" applyNumberFormat="1" applyBorder="1" applyAlignment="1">
      <alignment horizontal="center"/>
    </xf>
    <xf numFmtId="164" fontId="0" fillId="0" borderId="0" xfId="0" applyNumberFormat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left"/>
    </xf>
    <xf numFmtId="164" fontId="0" fillId="0" borderId="4" xfId="0" applyNumberForma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164" fontId="0" fillId="0" borderId="4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164" fontId="0" fillId="0" borderId="5" xfId="0" applyNumberFormat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0" fillId="0" borderId="4" xfId="0" applyBorder="1"/>
    <xf numFmtId="0" fontId="0" fillId="0" borderId="4" xfId="0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2" borderId="0" xfId="0" applyFill="1"/>
    <xf numFmtId="0" fontId="1" fillId="0" borderId="4" xfId="0" applyFont="1" applyBorder="1" applyAlignment="1">
      <alignment horizontal="center"/>
    </xf>
    <xf numFmtId="164" fontId="7" fillId="0" borderId="6" xfId="0" applyNumberFormat="1" applyFont="1" applyBorder="1" applyAlignment="1">
      <alignment horizontal="center"/>
    </xf>
    <xf numFmtId="9" fontId="9" fillId="3" borderId="0" xfId="1" applyFont="1" applyFill="1"/>
    <xf numFmtId="0" fontId="2" fillId="0" borderId="2" xfId="0" applyFont="1" applyBorder="1" applyAlignment="1">
      <alignment horizontal="center" vertical="center"/>
    </xf>
    <xf numFmtId="0" fontId="0" fillId="0" borderId="2" xfId="0" applyBorder="1"/>
    <xf numFmtId="164" fontId="0" fillId="2" borderId="0" xfId="0" applyNumberFormat="1" applyFill="1"/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8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6" fillId="2" borderId="13" xfId="0" applyFont="1" applyFill="1" applyBorder="1" applyAlignment="1">
      <alignment vertical="center"/>
    </xf>
    <xf numFmtId="0" fontId="4" fillId="2" borderId="13" xfId="0" applyFont="1" applyFill="1" applyBorder="1" applyAlignment="1">
      <alignment horizontal="left" vertical="center"/>
    </xf>
    <xf numFmtId="164" fontId="0" fillId="2" borderId="14" xfId="0" applyNumberFormat="1" applyFill="1" applyBorder="1"/>
    <xf numFmtId="0" fontId="1" fillId="0" borderId="1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left"/>
    </xf>
    <xf numFmtId="164" fontId="0" fillId="0" borderId="20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3" xfId="0" applyBorder="1"/>
    <xf numFmtId="0" fontId="0" fillId="0" borderId="25" xfId="0" applyBorder="1" applyAlignment="1">
      <alignment horizontal="center" vertical="center"/>
    </xf>
    <xf numFmtId="164" fontId="0" fillId="0" borderId="32" xfId="0" applyNumberFormat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164" fontId="0" fillId="0" borderId="3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64" fontId="0" fillId="0" borderId="35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8" fillId="0" borderId="0" xfId="0" applyFont="1" applyAlignment="1">
      <alignment horizontal="center"/>
    </xf>
    <xf numFmtId="0" fontId="0" fillId="0" borderId="0" xfId="0"/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3" fillId="2" borderId="14" xfId="0" applyFont="1" applyFill="1" applyBorder="1" applyAlignment="1">
      <alignment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B2B2B2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9999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1043940</xdr:colOff>
      <xdr:row>2</xdr:row>
      <xdr:rowOff>76200</xdr:rowOff>
    </xdr:from>
    <xdr:to>
      <xdr:col>4</xdr:col>
      <xdr:colOff>944880</xdr:colOff>
      <xdr:row>13</xdr:row>
      <xdr:rowOff>160020</xdr:rowOff>
    </xdr:to>
    <xdr:grpSp>
      <xdr:nvGrpSpPr>
        <xdr:cNvPr id="1307" name="Group 7">
          <a:extLst>
            <a:ext uri="{FF2B5EF4-FFF2-40B4-BE49-F238E27FC236}">
              <a16:creationId xmlns:a16="http://schemas.microsoft.com/office/drawing/2014/main" id="{589ED669-E5E4-83F7-CA8A-C0D90F466296}"/>
            </a:ext>
          </a:extLst>
        </xdr:cNvPr>
        <xdr:cNvGrpSpPr>
          <a:grpSpLocks/>
        </xdr:cNvGrpSpPr>
      </xdr:nvGrpSpPr>
      <xdr:grpSpPr bwMode="auto">
        <a:xfrm>
          <a:off x="2217420" y="411480"/>
          <a:ext cx="4556760" cy="1699260"/>
          <a:chOff x="3571" y="630"/>
          <a:chExt cx="7378" cy="2633"/>
        </a:xfrm>
      </xdr:grpSpPr>
      <xdr:sp macro="" textlink="" fLocksText="0">
        <xdr:nvSpPr>
          <xdr:cNvPr id="1026" name="Text 18">
            <a:extLst>
              <a:ext uri="{FF2B5EF4-FFF2-40B4-BE49-F238E27FC236}">
                <a16:creationId xmlns:a16="http://schemas.microsoft.com/office/drawing/2014/main" id="{0F8FDDAE-5010-0E95-3434-8CFB900277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2" y="2401"/>
            <a:ext cx="4614" cy="862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90000" tIns="45000" rIns="90000" bIns="45000" anchor="t"/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5918 County Road 201 | Millersburg, Ohio 44654</a:t>
            </a:r>
          </a:p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Phone 330.893.2809     Fax 330.893.4809</a:t>
            </a:r>
          </a:p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hershyway@ibyfax.com</a:t>
            </a:r>
          </a:p>
        </xdr:txBody>
      </xdr:sp>
      <xdr:sp macro="" textlink="" fLocksText="0">
        <xdr:nvSpPr>
          <xdr:cNvPr id="1027" name="Text 28">
            <a:extLst>
              <a:ext uri="{FF2B5EF4-FFF2-40B4-BE49-F238E27FC236}">
                <a16:creationId xmlns:a16="http://schemas.microsoft.com/office/drawing/2014/main" id="{624125F0-EE01-279A-E847-730C9959BB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08" y="1763"/>
            <a:ext cx="3183" cy="602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90000" tIns="45000" rIns="90000" bIns="45000" anchor="t"/>
          <a:lstStyle/>
          <a:p>
            <a:pPr algn="l" rtl="0">
              <a:defRPr sz="1000"/>
            </a:pPr>
            <a:r>
              <a:rPr lang="en-US" sz="1600" b="0" i="0" u="none" strike="noStrike" baseline="0">
                <a:solidFill>
                  <a:srgbClr val="B2B2B2"/>
                </a:solidFill>
                <a:latin typeface="Arial"/>
                <a:cs typeface="Arial"/>
              </a:rPr>
              <a:t>outdoor furniture</a:t>
            </a:r>
          </a:p>
        </xdr:txBody>
      </xdr:sp>
      <xdr:sp macro="" textlink="" fLocksText="0">
        <xdr:nvSpPr>
          <xdr:cNvPr id="1028" name="Text 1">
            <a:extLst>
              <a:ext uri="{FF2B5EF4-FFF2-40B4-BE49-F238E27FC236}">
                <a16:creationId xmlns:a16="http://schemas.microsoft.com/office/drawing/2014/main" id="{660D6676-134C-9A67-CA6B-20E0F6BA7B0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422" y="972"/>
            <a:ext cx="5527" cy="1145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90000" tIns="45000" rIns="90000" bIns="45000" anchor="t"/>
          <a:lstStyle/>
          <a:p>
            <a:pPr algn="l" rtl="0">
              <a:defRPr sz="1000"/>
            </a:pPr>
            <a:r>
              <a:rPr lang="en-US" sz="4000" b="1" i="0" u="none" strike="noStrike" baseline="0">
                <a:solidFill>
                  <a:srgbClr val="000000"/>
                </a:solidFill>
                <a:latin typeface="Source Sans Pro Black"/>
              </a:rPr>
              <a:t>HERSHY</a:t>
            </a:r>
            <a:r>
              <a:rPr lang="en-US" sz="4000" b="1" i="0" u="none" strike="noStrike" baseline="0">
                <a:solidFill>
                  <a:srgbClr val="999999"/>
                </a:solidFill>
                <a:latin typeface="Source Sans Pro Black"/>
              </a:rPr>
              <a:t>WAY</a:t>
            </a:r>
            <a:r>
              <a:rPr lang="en-US" sz="1300" b="0" i="0" u="none" strike="noStrike" baseline="0">
                <a:solidFill>
                  <a:srgbClr val="000000"/>
                </a:solidFill>
                <a:latin typeface="Source Sans Pro Black"/>
              </a:rPr>
              <a:t>Ltd</a:t>
            </a:r>
          </a:p>
        </xdr:txBody>
      </xdr:sp>
      <xdr:grpSp>
        <xdr:nvGrpSpPr>
          <xdr:cNvPr id="1313" name="Group 11">
            <a:extLst>
              <a:ext uri="{FF2B5EF4-FFF2-40B4-BE49-F238E27FC236}">
                <a16:creationId xmlns:a16="http://schemas.microsoft.com/office/drawing/2014/main" id="{301B5F79-0B7A-6957-6947-41257D737425}"/>
              </a:ext>
            </a:extLst>
          </xdr:cNvPr>
          <xdr:cNvGrpSpPr>
            <a:grpSpLocks/>
          </xdr:cNvGrpSpPr>
        </xdr:nvGrpSpPr>
        <xdr:grpSpPr bwMode="auto">
          <a:xfrm>
            <a:off x="3571" y="630"/>
            <a:ext cx="2071" cy="2304"/>
            <a:chOff x="3571" y="630"/>
            <a:chExt cx="2071" cy="2304"/>
          </a:xfrm>
        </xdr:grpSpPr>
        <xdr:sp macro="" textlink="">
          <xdr:nvSpPr>
            <xdr:cNvPr id="1314" name="Line 19">
              <a:extLst>
                <a:ext uri="{FF2B5EF4-FFF2-40B4-BE49-F238E27FC236}">
                  <a16:creationId xmlns:a16="http://schemas.microsoft.com/office/drawing/2014/main" id="{A2D666C3-C240-8DED-0271-524F45546A5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16" y="1431"/>
              <a:ext cx="0" cy="524"/>
            </a:xfrm>
            <a:prstGeom prst="line">
              <a:avLst/>
            </a:prstGeom>
            <a:noFill/>
            <a:ln w="3672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15" name="Line 20">
              <a:extLst>
                <a:ext uri="{FF2B5EF4-FFF2-40B4-BE49-F238E27FC236}">
                  <a16:creationId xmlns:a16="http://schemas.microsoft.com/office/drawing/2014/main" id="{3F06D7E0-79F3-32D7-8792-E0D66E820FB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17" y="2044"/>
              <a:ext cx="1180" cy="0"/>
            </a:xfrm>
            <a:prstGeom prst="line">
              <a:avLst/>
            </a:prstGeom>
            <a:noFill/>
            <a:ln w="3672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16" name="Line 21">
              <a:extLst>
                <a:ext uri="{FF2B5EF4-FFF2-40B4-BE49-F238E27FC236}">
                  <a16:creationId xmlns:a16="http://schemas.microsoft.com/office/drawing/2014/main" id="{43F7E822-6E80-1114-0174-8FD60F71332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90" y="2133"/>
              <a:ext cx="635" cy="0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17" name="Line 22">
              <a:extLst>
                <a:ext uri="{FF2B5EF4-FFF2-40B4-BE49-F238E27FC236}">
                  <a16:creationId xmlns:a16="http://schemas.microsoft.com/office/drawing/2014/main" id="{DC0A19EE-674D-06B9-5F2D-EA3628EF111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97" y="2151"/>
              <a:ext cx="0" cy="783"/>
            </a:xfrm>
            <a:prstGeom prst="line">
              <a:avLst/>
            </a:prstGeom>
            <a:noFill/>
            <a:ln w="3672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18" name="Line 23">
              <a:extLst>
                <a:ext uri="{FF2B5EF4-FFF2-40B4-BE49-F238E27FC236}">
                  <a16:creationId xmlns:a16="http://schemas.microsoft.com/office/drawing/2014/main" id="{2169F112-2D8F-D0DA-709A-E1B38A7CD451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5314" y="2136"/>
              <a:ext cx="1" cy="799"/>
            </a:xfrm>
            <a:prstGeom prst="line">
              <a:avLst/>
            </a:prstGeom>
            <a:noFill/>
            <a:ln w="3672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19" name="Line 24">
              <a:extLst>
                <a:ext uri="{FF2B5EF4-FFF2-40B4-BE49-F238E27FC236}">
                  <a16:creationId xmlns:a16="http://schemas.microsoft.com/office/drawing/2014/main" id="{213A41D9-641F-290A-B320-DF79ADEE20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649" y="1245"/>
              <a:ext cx="547" cy="137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20" name="Line 25">
              <a:extLst>
                <a:ext uri="{FF2B5EF4-FFF2-40B4-BE49-F238E27FC236}">
                  <a16:creationId xmlns:a16="http://schemas.microsoft.com/office/drawing/2014/main" id="{1EA87527-32A2-CA5B-F5BE-93BBB8ADACA0}"/>
                </a:ext>
              </a:extLst>
            </xdr:cNvPr>
            <xdr:cNvSpPr>
              <a:spLocks noChangeShapeType="1"/>
            </xdr:cNvSpPr>
          </xdr:nvSpPr>
          <xdr:spPr bwMode="auto">
            <a:xfrm flipH="1" flipV="1">
              <a:off x="4827" y="1007"/>
              <a:ext cx="422" cy="197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21" name="Line 29">
              <a:extLst>
                <a:ext uri="{FF2B5EF4-FFF2-40B4-BE49-F238E27FC236}">
                  <a16:creationId xmlns:a16="http://schemas.microsoft.com/office/drawing/2014/main" id="{BE09C6EF-25EC-12AC-9A8C-24AC3E5E279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26" y="1017"/>
              <a:ext cx="810" cy="0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22" name="Line 31">
              <a:extLst>
                <a:ext uri="{FF2B5EF4-FFF2-40B4-BE49-F238E27FC236}">
                  <a16:creationId xmlns:a16="http://schemas.microsoft.com/office/drawing/2014/main" id="{B23D9721-0E59-C261-3692-409375E398E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4" y="1062"/>
              <a:ext cx="337" cy="119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23" name="Line 32">
              <a:extLst>
                <a:ext uri="{FF2B5EF4-FFF2-40B4-BE49-F238E27FC236}">
                  <a16:creationId xmlns:a16="http://schemas.microsoft.com/office/drawing/2014/main" id="{F99DB8AF-0FD7-DBAC-B5A0-796FCF167B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141" y="1425"/>
              <a:ext cx="370" cy="51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24" name="Line 33">
              <a:extLst>
                <a:ext uri="{FF2B5EF4-FFF2-40B4-BE49-F238E27FC236}">
                  <a16:creationId xmlns:a16="http://schemas.microsoft.com/office/drawing/2014/main" id="{D8302AB1-251F-C836-47D6-DC8C111AD723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567" y="996"/>
              <a:ext cx="235" cy="398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25" name="AutoShape 34">
              <a:extLst>
                <a:ext uri="{FF2B5EF4-FFF2-40B4-BE49-F238E27FC236}">
                  <a16:creationId xmlns:a16="http://schemas.microsoft.com/office/drawing/2014/main" id="{7EF30F7A-A0E1-E422-148C-DAEFBFE24D0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61" y="971"/>
              <a:ext cx="113" cy="79"/>
            </a:xfrm>
            <a:custGeom>
              <a:avLst/>
              <a:gdLst>
                <a:gd name="T0" fmla="*/ 23 w 178"/>
                <a:gd name="T1" fmla="*/ 9 h 145"/>
                <a:gd name="T2" fmla="*/ 8 w 178"/>
                <a:gd name="T3" fmla="*/ 11 h 145"/>
                <a:gd name="T4" fmla="*/ 6 w 178"/>
                <a:gd name="T5" fmla="*/ 3 h 145"/>
                <a:gd name="T6" fmla="*/ 20 w 178"/>
                <a:gd name="T7" fmla="*/ 2 h 145"/>
                <a:gd name="T8" fmla="*/ 23 w 178"/>
                <a:gd name="T9" fmla="*/ 9 h 145"/>
                <a:gd name="T10" fmla="*/ 29 w 178"/>
                <a:gd name="T11" fmla="*/ 5 h 145"/>
                <a:gd name="T12" fmla="*/ 29 w 178"/>
                <a:gd name="T13" fmla="*/ 5 h 145"/>
                <a:gd name="T14" fmla="*/ 0 w 178"/>
                <a:gd name="T15" fmla="*/ 8 h 145"/>
                <a:gd name="T16" fmla="*/ 0 w 178"/>
                <a:gd name="T17" fmla="*/ 8 h 145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178" h="145">
                  <a:moveTo>
                    <a:pt x="140" y="109"/>
                  </a:moveTo>
                  <a:cubicBezTo>
                    <a:pt x="119" y="138"/>
                    <a:pt x="80" y="144"/>
                    <a:pt x="51" y="124"/>
                  </a:cubicBezTo>
                  <a:cubicBezTo>
                    <a:pt x="22" y="102"/>
                    <a:pt x="16" y="63"/>
                    <a:pt x="37" y="34"/>
                  </a:cubicBezTo>
                  <a:cubicBezTo>
                    <a:pt x="58" y="6"/>
                    <a:pt x="97" y="0"/>
                    <a:pt x="126" y="21"/>
                  </a:cubicBezTo>
                  <a:cubicBezTo>
                    <a:pt x="154" y="41"/>
                    <a:pt x="160" y="80"/>
                    <a:pt x="140" y="109"/>
                  </a:cubicBezTo>
                  <a:close/>
                  <a:moveTo>
                    <a:pt x="177" y="58"/>
                  </a:moveTo>
                  <a:lnTo>
                    <a:pt x="177" y="58"/>
                  </a:lnTo>
                  <a:close/>
                  <a:moveTo>
                    <a:pt x="0" y="86"/>
                  </a:moveTo>
                  <a:lnTo>
                    <a:pt x="0" y="86"/>
                  </a:lnTo>
                  <a:close/>
                </a:path>
              </a:pathLst>
            </a:custGeom>
            <a:solidFill>
              <a:srgbClr val="111111"/>
            </a:solidFill>
            <a:ln w="9360" cap="flat">
              <a:solidFill>
                <a:srgbClr val="3465A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26" name="AutoShape 36">
              <a:extLst>
                <a:ext uri="{FF2B5EF4-FFF2-40B4-BE49-F238E27FC236}">
                  <a16:creationId xmlns:a16="http://schemas.microsoft.com/office/drawing/2014/main" id="{41A3BA0B-2D62-EEA7-9567-A47A7749418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571" y="630"/>
              <a:ext cx="1844" cy="2235"/>
            </a:xfrm>
            <a:custGeom>
              <a:avLst/>
              <a:gdLst>
                <a:gd name="T0" fmla="*/ 561 w 2599"/>
                <a:gd name="T1" fmla="*/ 95 h 3208"/>
                <a:gd name="T2" fmla="*/ 392 w 2599"/>
                <a:gd name="T3" fmla="*/ 53 h 3208"/>
                <a:gd name="T4" fmla="*/ 56 w 2599"/>
                <a:gd name="T5" fmla="*/ 385 h 3208"/>
                <a:gd name="T6" fmla="*/ 280 w 2599"/>
                <a:gd name="T7" fmla="*/ 700 h 3208"/>
                <a:gd name="T8" fmla="*/ 280 w 2599"/>
                <a:gd name="T9" fmla="*/ 755 h 3208"/>
                <a:gd name="T10" fmla="*/ 0 w 2599"/>
                <a:gd name="T11" fmla="*/ 385 h 3208"/>
                <a:gd name="T12" fmla="*/ 392 w 2599"/>
                <a:gd name="T13" fmla="*/ 0 h 3208"/>
                <a:gd name="T14" fmla="*/ 658 w 2599"/>
                <a:gd name="T15" fmla="*/ 97 h 3208"/>
                <a:gd name="T16" fmla="*/ 579 w 2599"/>
                <a:gd name="T17" fmla="*/ 97 h 3208"/>
                <a:gd name="T18" fmla="*/ 561 w 2599"/>
                <a:gd name="T19" fmla="*/ 95 h 3208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2599" h="3208">
                  <a:moveTo>
                    <a:pt x="2215" y="404"/>
                  </a:moveTo>
                  <a:cubicBezTo>
                    <a:pt x="2022" y="290"/>
                    <a:pt x="1796" y="226"/>
                    <a:pt x="1551" y="226"/>
                  </a:cubicBezTo>
                  <a:cubicBezTo>
                    <a:pt x="797" y="226"/>
                    <a:pt x="222" y="836"/>
                    <a:pt x="222" y="1635"/>
                  </a:cubicBezTo>
                  <a:cubicBezTo>
                    <a:pt x="222" y="2269"/>
                    <a:pt x="583" y="2783"/>
                    <a:pt x="1107" y="2971"/>
                  </a:cubicBezTo>
                  <a:lnTo>
                    <a:pt x="1107" y="3207"/>
                  </a:lnTo>
                  <a:cubicBezTo>
                    <a:pt x="455" y="3014"/>
                    <a:pt x="0" y="2399"/>
                    <a:pt x="0" y="1635"/>
                  </a:cubicBezTo>
                  <a:cubicBezTo>
                    <a:pt x="0" y="708"/>
                    <a:pt x="672" y="0"/>
                    <a:pt x="1551" y="0"/>
                  </a:cubicBezTo>
                  <a:cubicBezTo>
                    <a:pt x="1960" y="0"/>
                    <a:pt x="2325" y="154"/>
                    <a:pt x="2598" y="412"/>
                  </a:cubicBezTo>
                  <a:lnTo>
                    <a:pt x="2284" y="412"/>
                  </a:lnTo>
                  <a:lnTo>
                    <a:pt x="2215" y="404"/>
                  </a:lnTo>
                </a:path>
              </a:pathLst>
            </a:custGeom>
            <a:solidFill>
              <a:srgbClr val="B2B2B2"/>
            </a:solidFill>
            <a:ln w="9360" cap="flat">
              <a:solidFill>
                <a:srgbClr val="B2B2B2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27" name="Line 29">
              <a:extLst>
                <a:ext uri="{FF2B5EF4-FFF2-40B4-BE49-F238E27FC236}">
                  <a16:creationId xmlns:a16="http://schemas.microsoft.com/office/drawing/2014/main" id="{AD00298B-106A-CA1E-8D5E-4C759C68F3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124" y="1011"/>
              <a:ext cx="693" cy="434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</xdr:grpSp>
    <xdr:clientData/>
  </xdr:twoCellAnchor>
  <xdr:twoCellAnchor editAs="absolute">
    <xdr:from>
      <xdr:col>0</xdr:col>
      <xdr:colOff>106680</xdr:colOff>
      <xdr:row>7</xdr:row>
      <xdr:rowOff>68580</xdr:rowOff>
    </xdr:from>
    <xdr:to>
      <xdr:col>1</xdr:col>
      <xdr:colOff>607678</xdr:colOff>
      <xdr:row>13</xdr:row>
      <xdr:rowOff>30480</xdr:rowOff>
    </xdr:to>
    <xdr:sp macro="" textlink="" fLocksText="0">
      <xdr:nvSpPr>
        <xdr:cNvPr id="1044" name="Text 5">
          <a:extLst>
            <a:ext uri="{FF2B5EF4-FFF2-40B4-BE49-F238E27FC236}">
              <a16:creationId xmlns:a16="http://schemas.microsoft.com/office/drawing/2014/main" id="{2F1EF78C-7FE6-C2B3-7DEC-36DB0F96764B}"/>
            </a:ext>
          </a:extLst>
        </xdr:cNvPr>
        <xdr:cNvSpPr txBox="1">
          <a:spLocks noChangeArrowheads="1"/>
        </xdr:cNvSpPr>
      </xdr:nvSpPr>
      <xdr:spPr bwMode="auto">
        <a:xfrm>
          <a:off x="106680" y="1242060"/>
          <a:ext cx="1674478" cy="73914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90000" tIns="45000" rIns="90000" bIns="45000" anchor="t"/>
        <a:lstStyle/>
        <a:p>
          <a:pPr algn="l" rtl="0">
            <a:defRPr sz="1000"/>
          </a:pPr>
          <a:r>
            <a:rPr lang="en-US" sz="4000" b="1" i="1" u="none" strike="noStrike" baseline="0">
              <a:solidFill>
                <a:srgbClr val="000000"/>
              </a:solidFill>
              <a:latin typeface="URW Bookman L"/>
            </a:rPr>
            <a:t>Poly </a:t>
          </a:r>
        </a:p>
      </xdr:txBody>
    </xdr:sp>
    <xdr:clientData/>
  </xdr:twoCellAnchor>
  <xdr:twoCellAnchor editAs="absolute">
    <xdr:from>
      <xdr:col>2</xdr:col>
      <xdr:colOff>918210</xdr:colOff>
      <xdr:row>2</xdr:row>
      <xdr:rowOff>99060</xdr:rowOff>
    </xdr:from>
    <xdr:to>
      <xdr:col>4</xdr:col>
      <xdr:colOff>763928</xdr:colOff>
      <xdr:row>3</xdr:row>
      <xdr:rowOff>165735</xdr:rowOff>
    </xdr:to>
    <xdr:sp macro="" textlink="" fLocksText="0">
      <xdr:nvSpPr>
        <xdr:cNvPr id="1046" name="Text 15">
          <a:extLst>
            <a:ext uri="{FF2B5EF4-FFF2-40B4-BE49-F238E27FC236}">
              <a16:creationId xmlns:a16="http://schemas.microsoft.com/office/drawing/2014/main" id="{F681BEE0-017D-D940-20E7-E785199FC33A}"/>
            </a:ext>
          </a:extLst>
        </xdr:cNvPr>
        <xdr:cNvSpPr txBox="1">
          <a:spLocks noChangeArrowheads="1"/>
        </xdr:cNvSpPr>
      </xdr:nvSpPr>
      <xdr:spPr bwMode="auto">
        <a:xfrm>
          <a:off x="4652010" y="434340"/>
          <a:ext cx="1941218" cy="23431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90000" tIns="45000" rIns="90000" bIns="45000" anchor="t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Effective January 1, 2026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D34AE-73B7-4DCD-B5D2-20B6CA1EFD13}">
  <dimension ref="A1"/>
  <sheetViews>
    <sheetView workbookViewId="0"/>
  </sheetViews>
  <sheetFormatPr defaultRowHeight="13.2" x14ac:dyDescent="0.25"/>
  <cols>
    <col min="1" max="1" width="16.6640625" bestFit="1" customWidth="1"/>
  </cols>
  <sheetData>
    <row r="1" spans="1:1" ht="28.2" x14ac:dyDescent="0.5">
      <c r="A1" s="29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25699-3CF8-4BBE-9BB4-489A764BBA21}">
  <dimension ref="A1:E35"/>
  <sheetViews>
    <sheetView topLeftCell="B1" workbookViewId="0">
      <selection activeCell="A12" sqref="A12:E12"/>
    </sheetView>
  </sheetViews>
  <sheetFormatPr defaultColWidth="9.109375" defaultRowHeight="13.2" x14ac:dyDescent="0.25"/>
  <cols>
    <col min="1" max="1" width="17.5546875" bestFit="1" customWidth="1"/>
    <col min="2" max="2" width="43.44140625" bestFit="1" customWidth="1"/>
    <col min="3" max="3" width="18.88671875" bestFit="1" customWidth="1"/>
    <col min="4" max="4" width="21" bestFit="1" customWidth="1"/>
    <col min="5" max="5" width="24" bestFit="1" customWidth="1"/>
  </cols>
  <sheetData>
    <row r="1" spans="1:5" x14ac:dyDescent="0.25">
      <c r="A1" s="1" t="s">
        <v>0</v>
      </c>
      <c r="B1" s="2" t="s">
        <v>1</v>
      </c>
      <c r="C1" s="30" t="s">
        <v>2</v>
      </c>
      <c r="D1" s="2" t="s">
        <v>3</v>
      </c>
      <c r="E1" s="30" t="s">
        <v>4</v>
      </c>
    </row>
    <row r="2" spans="1:5" ht="13.8" x14ac:dyDescent="0.25">
      <c r="A2" s="3" t="s">
        <v>51</v>
      </c>
      <c r="B2" s="4" t="s">
        <v>5</v>
      </c>
      <c r="C2" s="3"/>
      <c r="D2" s="3"/>
      <c r="E2" s="3"/>
    </row>
    <row r="3" spans="1:5" x14ac:dyDescent="0.25">
      <c r="A3" s="5" t="s">
        <v>6</v>
      </c>
      <c r="B3" s="6" t="s">
        <v>7</v>
      </c>
      <c r="C3" s="7">
        <v>411</v>
      </c>
      <c r="D3" s="7">
        <v>482</v>
      </c>
      <c r="E3" s="8">
        <v>780</v>
      </c>
    </row>
    <row r="4" spans="1:5" x14ac:dyDescent="0.25">
      <c r="A4" s="67" t="s">
        <v>8</v>
      </c>
      <c r="B4" s="67"/>
      <c r="C4" s="67"/>
      <c r="D4" s="67"/>
      <c r="E4" s="67"/>
    </row>
    <row r="5" spans="1:5" x14ac:dyDescent="0.25">
      <c r="A5" s="9" t="s">
        <v>9</v>
      </c>
      <c r="B5" s="10" t="s">
        <v>10</v>
      </c>
      <c r="C5" s="11">
        <v>395</v>
      </c>
      <c r="D5" s="11">
        <v>453</v>
      </c>
      <c r="E5" s="11">
        <v>699</v>
      </c>
    </row>
    <row r="6" spans="1:5" x14ac:dyDescent="0.25">
      <c r="A6" s="12" t="s">
        <v>11</v>
      </c>
      <c r="B6" s="13" t="s">
        <v>12</v>
      </c>
      <c r="C6" s="11">
        <v>136</v>
      </c>
      <c r="D6" s="11" t="e">
        <v>#N/A</v>
      </c>
      <c r="E6" s="14">
        <v>214</v>
      </c>
    </row>
    <row r="7" spans="1:5" x14ac:dyDescent="0.25">
      <c r="A7" s="12" t="s">
        <v>13</v>
      </c>
      <c r="B7" s="13" t="s">
        <v>14</v>
      </c>
      <c r="C7" s="11">
        <v>99</v>
      </c>
      <c r="D7" s="11" t="e">
        <v>#N/A</v>
      </c>
      <c r="E7" s="14">
        <v>179</v>
      </c>
    </row>
    <row r="8" spans="1:5" x14ac:dyDescent="0.25">
      <c r="A8" s="12" t="s">
        <v>15</v>
      </c>
      <c r="B8" s="13" t="s">
        <v>16</v>
      </c>
      <c r="C8" s="11">
        <v>119</v>
      </c>
      <c r="D8" s="11" t="e">
        <v>#N/A</v>
      </c>
      <c r="E8" s="14">
        <v>220</v>
      </c>
    </row>
    <row r="9" spans="1:5" x14ac:dyDescent="0.25">
      <c r="A9" s="2" t="s">
        <v>17</v>
      </c>
      <c r="B9" s="15" t="s">
        <v>18</v>
      </c>
      <c r="C9" s="7">
        <v>119</v>
      </c>
      <c r="D9" s="11" t="e">
        <v>#N/A</v>
      </c>
      <c r="E9" s="8">
        <v>220</v>
      </c>
    </row>
    <row r="10" spans="1:5" x14ac:dyDescent="0.25">
      <c r="A10" s="68" t="s">
        <v>19</v>
      </c>
      <c r="B10" s="68"/>
      <c r="C10" s="68"/>
      <c r="D10" s="68"/>
      <c r="E10" s="68"/>
    </row>
    <row r="11" spans="1:5" x14ac:dyDescent="0.25">
      <c r="A11" s="16" t="s">
        <v>20</v>
      </c>
      <c r="B11" s="17" t="s">
        <v>21</v>
      </c>
      <c r="C11" s="18">
        <v>199</v>
      </c>
      <c r="D11" s="11" t="e">
        <v>#N/A</v>
      </c>
      <c r="E11" s="8">
        <v>378</v>
      </c>
    </row>
    <row r="12" spans="1:5" x14ac:dyDescent="0.25">
      <c r="A12" s="69" t="s">
        <v>22</v>
      </c>
      <c r="B12" s="69"/>
      <c r="C12" s="69"/>
      <c r="D12" s="69"/>
      <c r="E12" s="69"/>
    </row>
    <row r="13" spans="1:5" ht="13.8" x14ac:dyDescent="0.25">
      <c r="A13" s="19" t="s">
        <v>23</v>
      </c>
      <c r="B13" s="70" t="s">
        <v>24</v>
      </c>
      <c r="C13" s="70"/>
      <c r="D13" s="70"/>
      <c r="E13" s="70"/>
    </row>
    <row r="14" spans="1:5" x14ac:dyDescent="0.25">
      <c r="A14" s="9" t="s">
        <v>25</v>
      </c>
      <c r="B14" s="20" t="s">
        <v>26</v>
      </c>
      <c r="C14" s="11">
        <v>698</v>
      </c>
      <c r="D14" s="11">
        <v>772</v>
      </c>
      <c r="E14" s="11">
        <v>1326</v>
      </c>
    </row>
    <row r="15" spans="1:5" x14ac:dyDescent="0.25">
      <c r="A15" s="9" t="s">
        <v>27</v>
      </c>
      <c r="B15" s="20" t="s">
        <v>28</v>
      </c>
      <c r="C15" s="11">
        <v>796</v>
      </c>
      <c r="D15" s="11">
        <v>886</v>
      </c>
      <c r="E15" s="11">
        <v>1512</v>
      </c>
    </row>
    <row r="16" spans="1:5" x14ac:dyDescent="0.25">
      <c r="A16" s="9" t="s">
        <v>29</v>
      </c>
      <c r="B16" s="20" t="s">
        <v>30</v>
      </c>
      <c r="C16" s="11">
        <v>819</v>
      </c>
      <c r="D16" s="11">
        <v>899</v>
      </c>
      <c r="E16" s="11">
        <v>1556</v>
      </c>
    </row>
    <row r="17" spans="1:5" x14ac:dyDescent="0.25">
      <c r="A17" s="9" t="s">
        <v>31</v>
      </c>
      <c r="B17" s="20" t="s">
        <v>32</v>
      </c>
      <c r="C17" s="11">
        <v>528</v>
      </c>
      <c r="D17" s="11">
        <v>599</v>
      </c>
      <c r="E17" s="11">
        <v>999</v>
      </c>
    </row>
    <row r="18" spans="1:5" x14ac:dyDescent="0.25">
      <c r="A18" s="21" t="s">
        <v>33</v>
      </c>
      <c r="B18" s="20" t="s">
        <v>34</v>
      </c>
      <c r="C18" s="11">
        <v>596</v>
      </c>
      <c r="D18" s="22">
        <v>679</v>
      </c>
      <c r="E18" s="23">
        <v>1132</v>
      </c>
    </row>
    <row r="19" spans="1:5" x14ac:dyDescent="0.25">
      <c r="A19" s="2" t="s">
        <v>35</v>
      </c>
      <c r="B19" s="31" t="s">
        <v>36</v>
      </c>
      <c r="C19" s="24">
        <v>615</v>
      </c>
      <c r="D19" s="24">
        <v>698</v>
      </c>
      <c r="E19" s="25">
        <v>1168</v>
      </c>
    </row>
    <row r="20" spans="1:5" x14ac:dyDescent="0.25">
      <c r="A20" s="2" t="s">
        <v>52</v>
      </c>
      <c r="B20" s="20" t="s">
        <v>64</v>
      </c>
      <c r="C20" s="24">
        <v>269</v>
      </c>
      <c r="D20" s="24">
        <v>309</v>
      </c>
      <c r="E20" s="25">
        <v>509</v>
      </c>
    </row>
    <row r="21" spans="1:5" x14ac:dyDescent="0.25">
      <c r="A21" s="2" t="s">
        <v>53</v>
      </c>
      <c r="B21" s="20" t="s">
        <v>65</v>
      </c>
      <c r="C21" s="24">
        <v>278</v>
      </c>
      <c r="D21" s="24">
        <v>319</v>
      </c>
      <c r="E21" s="25">
        <v>526</v>
      </c>
    </row>
    <row r="22" spans="1:5" x14ac:dyDescent="0.25">
      <c r="A22" s="2" t="s">
        <v>54</v>
      </c>
      <c r="B22" s="20" t="s">
        <v>66</v>
      </c>
      <c r="C22" s="24">
        <v>294</v>
      </c>
      <c r="D22" s="24">
        <v>338</v>
      </c>
      <c r="E22" s="25">
        <v>559</v>
      </c>
    </row>
    <row r="23" spans="1:5" x14ac:dyDescent="0.25">
      <c r="A23" s="2" t="s">
        <v>55</v>
      </c>
      <c r="B23" s="20" t="s">
        <v>67</v>
      </c>
      <c r="C23" s="24">
        <v>235</v>
      </c>
      <c r="D23" s="24">
        <v>269</v>
      </c>
      <c r="E23" s="25">
        <v>446</v>
      </c>
    </row>
    <row r="24" spans="1:5" x14ac:dyDescent="0.25">
      <c r="A24" s="2" t="s">
        <v>56</v>
      </c>
      <c r="B24" s="20" t="s">
        <v>68</v>
      </c>
      <c r="C24" s="24">
        <v>242</v>
      </c>
      <c r="D24" s="24">
        <v>277</v>
      </c>
      <c r="E24" s="25">
        <v>459</v>
      </c>
    </row>
    <row r="25" spans="1:5" x14ac:dyDescent="0.25">
      <c r="A25" s="2" t="s">
        <v>57</v>
      </c>
      <c r="B25" s="20" t="s">
        <v>69</v>
      </c>
      <c r="C25" s="24">
        <v>249</v>
      </c>
      <c r="D25" s="24">
        <v>284</v>
      </c>
      <c r="E25" s="25">
        <v>473</v>
      </c>
    </row>
    <row r="26" spans="1:5" ht="13.8" x14ac:dyDescent="0.25">
      <c r="A26" s="4" t="s">
        <v>23</v>
      </c>
      <c r="B26" s="3" t="s">
        <v>37</v>
      </c>
      <c r="C26" s="26"/>
      <c r="D26" s="26"/>
      <c r="E26" s="32"/>
    </row>
    <row r="27" spans="1:5" x14ac:dyDescent="0.25">
      <c r="A27" s="21" t="s">
        <v>38</v>
      </c>
      <c r="B27" s="20" t="s">
        <v>39</v>
      </c>
      <c r="C27" s="11">
        <v>149</v>
      </c>
      <c r="D27" s="11">
        <v>174</v>
      </c>
      <c r="E27" s="23">
        <v>283</v>
      </c>
    </row>
    <row r="28" spans="1:5" x14ac:dyDescent="0.25">
      <c r="A28" s="21" t="s">
        <v>40</v>
      </c>
      <c r="B28" s="20" t="s">
        <v>41</v>
      </c>
      <c r="C28" s="11">
        <v>189</v>
      </c>
      <c r="D28" s="11">
        <v>218</v>
      </c>
      <c r="E28" s="23">
        <v>359</v>
      </c>
    </row>
    <row r="29" spans="1:5" x14ac:dyDescent="0.25">
      <c r="A29" s="21" t="s">
        <v>42</v>
      </c>
      <c r="B29" s="20" t="s">
        <v>43</v>
      </c>
      <c r="C29" s="11">
        <v>204</v>
      </c>
      <c r="D29" s="11">
        <v>229</v>
      </c>
      <c r="E29" s="23">
        <v>387</v>
      </c>
    </row>
    <row r="30" spans="1:5" x14ac:dyDescent="0.25">
      <c r="A30" s="21" t="s">
        <v>58</v>
      </c>
      <c r="B30" s="20" t="s">
        <v>61</v>
      </c>
      <c r="C30" s="11">
        <v>144</v>
      </c>
      <c r="D30" s="11">
        <v>165</v>
      </c>
      <c r="E30" s="23">
        <v>273</v>
      </c>
    </row>
    <row r="31" spans="1:5" x14ac:dyDescent="0.25">
      <c r="A31" s="21" t="s">
        <v>60</v>
      </c>
      <c r="B31" s="20" t="s">
        <v>62</v>
      </c>
      <c r="C31" s="11">
        <v>174</v>
      </c>
      <c r="D31" s="11">
        <v>199</v>
      </c>
      <c r="E31" s="23">
        <v>329</v>
      </c>
    </row>
    <row r="32" spans="1:5" x14ac:dyDescent="0.25">
      <c r="A32" s="21" t="s">
        <v>59</v>
      </c>
      <c r="B32" s="20" t="s">
        <v>63</v>
      </c>
      <c r="C32" s="11">
        <v>194</v>
      </c>
      <c r="D32" s="11">
        <v>219</v>
      </c>
      <c r="E32" s="23">
        <v>368</v>
      </c>
    </row>
    <row r="33" spans="1:5" x14ac:dyDescent="0.25">
      <c r="A33" s="21" t="s">
        <v>44</v>
      </c>
      <c r="B33" s="10" t="s">
        <v>45</v>
      </c>
      <c r="C33" s="11">
        <v>299</v>
      </c>
      <c r="D33" s="11">
        <v>334</v>
      </c>
      <c r="E33" s="23">
        <v>568</v>
      </c>
    </row>
    <row r="34" spans="1:5" ht="13.8" x14ac:dyDescent="0.25">
      <c r="A34" s="27" t="s">
        <v>46</v>
      </c>
      <c r="B34" s="10" t="s">
        <v>47</v>
      </c>
      <c r="C34" s="11">
        <v>319</v>
      </c>
      <c r="D34" s="11">
        <v>357</v>
      </c>
      <c r="E34" s="28">
        <v>599</v>
      </c>
    </row>
    <row r="35" spans="1:5" ht="13.8" x14ac:dyDescent="0.25">
      <c r="A35" s="21" t="s">
        <v>48</v>
      </c>
      <c r="B35" s="10" t="s">
        <v>49</v>
      </c>
      <c r="C35" s="11">
        <v>336</v>
      </c>
      <c r="D35" s="11">
        <v>376</v>
      </c>
      <c r="E35" s="28">
        <v>638</v>
      </c>
    </row>
  </sheetData>
  <mergeCells count="4">
    <mergeCell ref="A4:E4"/>
    <mergeCell ref="A10:E10"/>
    <mergeCell ref="A12:E12"/>
    <mergeCell ref="B13:E13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C83B4-D832-4BFE-914C-A801B4EADBC4}">
  <dimension ref="A1:E51"/>
  <sheetViews>
    <sheetView tabSelected="1" topLeftCell="A32" workbookViewId="0">
      <selection activeCell="A18" sqref="A18:E18"/>
    </sheetView>
  </sheetViews>
  <sheetFormatPr defaultColWidth="11.5546875" defaultRowHeight="13.2" x14ac:dyDescent="0.25"/>
  <cols>
    <col min="1" max="1" width="17.109375" customWidth="1"/>
    <col min="2" max="2" width="37.33203125" customWidth="1"/>
    <col min="3" max="3" width="17.6640625" customWidth="1"/>
    <col min="4" max="4" width="12.88671875" customWidth="1"/>
    <col min="5" max="5" width="15" customWidth="1"/>
  </cols>
  <sheetData>
    <row r="1" spans="1:5" x14ac:dyDescent="0.25">
      <c r="A1" s="72"/>
      <c r="B1" s="72"/>
      <c r="C1" s="72"/>
      <c r="D1" s="72"/>
      <c r="E1" s="72"/>
    </row>
    <row r="2" spans="1:5" x14ac:dyDescent="0.25">
      <c r="A2" s="72"/>
      <c r="B2" s="72"/>
      <c r="C2" s="72"/>
      <c r="D2" s="72"/>
      <c r="E2" s="72"/>
    </row>
    <row r="3" spans="1:5" x14ac:dyDescent="0.25">
      <c r="A3" s="72"/>
      <c r="B3" s="72"/>
      <c r="C3" s="72"/>
      <c r="D3" s="72"/>
      <c r="E3" s="72"/>
    </row>
    <row r="4" spans="1:5" x14ac:dyDescent="0.25">
      <c r="A4" s="72"/>
      <c r="B4" s="72"/>
      <c r="C4" s="72"/>
      <c r="D4" s="72"/>
      <c r="E4" s="72"/>
    </row>
    <row r="5" spans="1:5" x14ac:dyDescent="0.25">
      <c r="A5" s="72"/>
      <c r="B5" s="72"/>
      <c r="C5" s="72"/>
      <c r="D5" s="72"/>
      <c r="E5" s="72"/>
    </row>
    <row r="6" spans="1:5" x14ac:dyDescent="0.25">
      <c r="A6" s="72"/>
      <c r="B6" s="72"/>
      <c r="C6" s="72"/>
      <c r="D6" s="72"/>
      <c r="E6" s="72"/>
    </row>
    <row r="7" spans="1:5" x14ac:dyDescent="0.25">
      <c r="A7" s="72"/>
      <c r="B7" s="72"/>
      <c r="C7" s="72"/>
      <c r="D7" s="72"/>
      <c r="E7" s="72"/>
    </row>
    <row r="8" spans="1:5" x14ac:dyDescent="0.25">
      <c r="A8" s="72"/>
      <c r="B8" s="72"/>
      <c r="C8" s="72"/>
      <c r="D8" s="72"/>
      <c r="E8" s="72"/>
    </row>
    <row r="9" spans="1:5" x14ac:dyDescent="0.25">
      <c r="A9" s="72"/>
      <c r="B9" s="72"/>
      <c r="C9" s="72"/>
      <c r="D9" s="72"/>
      <c r="E9" s="72"/>
    </row>
    <row r="10" spans="1:5" x14ac:dyDescent="0.25">
      <c r="A10" s="72"/>
      <c r="B10" s="72"/>
      <c r="C10" s="72"/>
      <c r="D10" s="72"/>
      <c r="E10" s="72"/>
    </row>
    <row r="11" spans="1:5" ht="7.5" customHeight="1" x14ac:dyDescent="0.25">
      <c r="A11" s="72"/>
      <c r="B11" s="72"/>
      <c r="C11" s="72"/>
      <c r="D11" s="72"/>
      <c r="E11" s="72"/>
    </row>
    <row r="12" spans="1:5" ht="7.5" customHeight="1" x14ac:dyDescent="0.25">
      <c r="A12" s="72"/>
      <c r="B12" s="72"/>
      <c r="C12" s="72"/>
      <c r="D12" s="72"/>
      <c r="E12" s="72"/>
    </row>
    <row r="13" spans="1:5" ht="7.5" customHeight="1" x14ac:dyDescent="0.25">
      <c r="A13" s="72"/>
      <c r="B13" s="72"/>
      <c r="C13" s="72"/>
      <c r="D13" s="72"/>
      <c r="E13" s="72"/>
    </row>
    <row r="14" spans="1:5" ht="24" customHeight="1" thickBot="1" x14ac:dyDescent="0.3"/>
    <row r="15" spans="1:5" ht="31.5" customHeight="1" thickTop="1" x14ac:dyDescent="0.25">
      <c r="A15" s="39" t="s">
        <v>0</v>
      </c>
      <c r="B15" s="40" t="s">
        <v>1</v>
      </c>
      <c r="C15" s="41" t="s">
        <v>2</v>
      </c>
      <c r="D15" s="42" t="s">
        <v>3</v>
      </c>
      <c r="E15" s="43" t="s">
        <v>4</v>
      </c>
    </row>
    <row r="16" spans="1:5" ht="21.75" customHeight="1" x14ac:dyDescent="0.25">
      <c r="A16" s="44" t="s">
        <v>51</v>
      </c>
      <c r="B16" s="4" t="s">
        <v>5</v>
      </c>
      <c r="C16" s="3"/>
      <c r="D16" s="3"/>
      <c r="E16" s="45"/>
    </row>
    <row r="17" spans="1:5" ht="16.5" customHeight="1" x14ac:dyDescent="0.25">
      <c r="A17" s="46" t="s">
        <v>6</v>
      </c>
      <c r="B17" s="6" t="s">
        <v>7</v>
      </c>
      <c r="C17" s="7">
        <f>IFERROR(VLOOKUP(A17,Master!A:G,3,FALSE)*markup,"--------")</f>
        <v>411</v>
      </c>
      <c r="D17" s="7">
        <f>IFERROR(VLOOKUP(A17,Master!A:G,4,FALSE)*markup,"--------")</f>
        <v>482</v>
      </c>
      <c r="E17" s="66">
        <f>IFERROR(VLOOKUP(B17,Master!B:H,4,FALSE)*markup,"--------")</f>
        <v>780</v>
      </c>
    </row>
    <row r="18" spans="1:5" ht="17.25" customHeight="1" x14ac:dyDescent="0.25">
      <c r="A18" s="73" t="s">
        <v>8</v>
      </c>
      <c r="B18" s="74"/>
      <c r="C18" s="74"/>
      <c r="D18" s="74"/>
      <c r="E18" s="75"/>
    </row>
    <row r="19" spans="1:5" ht="16.5" customHeight="1" x14ac:dyDescent="0.25">
      <c r="A19" s="47" t="s">
        <v>9</v>
      </c>
      <c r="B19" s="10" t="s">
        <v>10</v>
      </c>
      <c r="C19" s="33">
        <f>IFERROR(VLOOKUP(A19,Master!A:G,3,FALSE)*markup,"--------")</f>
        <v>395</v>
      </c>
      <c r="D19" s="34">
        <f>IFERROR(VLOOKUP(A19,Master!A:G,4,FALSE)*markup,"--------")</f>
        <v>453</v>
      </c>
      <c r="E19" s="62">
        <f>IFERROR(VLOOKUP(B19,Master!B:H,4,FALSE)*markup,"--------")</f>
        <v>699</v>
      </c>
    </row>
    <row r="20" spans="1:5" ht="15.75" customHeight="1" x14ac:dyDescent="0.25">
      <c r="A20" s="48" t="s">
        <v>11</v>
      </c>
      <c r="B20" s="13" t="s">
        <v>12</v>
      </c>
      <c r="C20" s="33">
        <f>IFERROR(VLOOKUP(A20,Master!A:G,3,FALSE)*markup,"--------")</f>
        <v>136</v>
      </c>
      <c r="D20" s="34" t="str">
        <f>IFERROR(VLOOKUP(A20,Master!A:G,4,FALSE)*markup,"--------")</f>
        <v>--------</v>
      </c>
      <c r="E20" s="63">
        <f>IFERROR(VLOOKUP(B20,Master!B:H,4,FALSE)*markup,"--------")</f>
        <v>214</v>
      </c>
    </row>
    <row r="21" spans="1:5" ht="16.5" customHeight="1" x14ac:dyDescent="0.25">
      <c r="A21" s="48" t="s">
        <v>13</v>
      </c>
      <c r="B21" s="13" t="s">
        <v>14</v>
      </c>
      <c r="C21" s="33">
        <f>IFERROR(VLOOKUP(A21,Master!A:G,3,FALSE)*markup,"--------")</f>
        <v>99</v>
      </c>
      <c r="D21" s="34" t="str">
        <f>IFERROR(VLOOKUP(A21,Master!A:G,4,FALSE)*markup,"--------")</f>
        <v>--------</v>
      </c>
      <c r="E21" s="63">
        <f>IFERROR(VLOOKUP(B21,Master!B:H,4,FALSE)*markup,"--------")</f>
        <v>179</v>
      </c>
    </row>
    <row r="22" spans="1:5" ht="15.75" customHeight="1" x14ac:dyDescent="0.25">
      <c r="A22" s="48" t="s">
        <v>15</v>
      </c>
      <c r="B22" s="13" t="s">
        <v>16</v>
      </c>
      <c r="C22" s="33">
        <f>IFERROR(VLOOKUP(A22,Master!A:G,3,FALSE)*markup,"--------")</f>
        <v>119</v>
      </c>
      <c r="D22" s="34" t="str">
        <f>IFERROR(VLOOKUP(A22,Master!A:G,4,FALSE)*markup,"--------")</f>
        <v>--------</v>
      </c>
      <c r="E22" s="61">
        <f>IFERROR(VLOOKUP(B22,Master!B:H,4,FALSE)*markup,"--------")</f>
        <v>220</v>
      </c>
    </row>
    <row r="23" spans="1:5" x14ac:dyDescent="0.25">
      <c r="A23" s="49" t="s">
        <v>17</v>
      </c>
      <c r="B23" s="38" t="s">
        <v>18</v>
      </c>
      <c r="C23" s="33">
        <f>IFERROR(VLOOKUP(A23,Master!A:G,3,FALSE)*markup,"--------")</f>
        <v>119</v>
      </c>
      <c r="D23" s="34" t="str">
        <f>IFERROR(VLOOKUP(A23,Master!A:G,4,FALSE)*markup,"--------")</f>
        <v>--------</v>
      </c>
      <c r="E23" s="61">
        <f>IFERROR(VLOOKUP(B23,Master!B:H,4,FALSE)*markup,"--------")</f>
        <v>220</v>
      </c>
    </row>
    <row r="24" spans="1:5" ht="18" customHeight="1" x14ac:dyDescent="0.25">
      <c r="A24" s="76" t="s">
        <v>19</v>
      </c>
      <c r="B24" s="68"/>
      <c r="C24" s="68"/>
      <c r="D24" s="68"/>
      <c r="E24" s="77"/>
    </row>
    <row r="25" spans="1:5" ht="18" customHeight="1" x14ac:dyDescent="0.25">
      <c r="A25" s="60" t="s">
        <v>20</v>
      </c>
      <c r="B25" s="17" t="s">
        <v>21</v>
      </c>
      <c r="C25" s="36">
        <f>IFERROR(VLOOKUP(A25,Master!A:G,3,FALSE)*markup,"--------")</f>
        <v>199</v>
      </c>
      <c r="D25" s="37" t="str">
        <f>IFERROR(VLOOKUP(A25,Master!A:G,4,FALSE)*markup,"--------")</f>
        <v>--------</v>
      </c>
      <c r="E25" s="61">
        <f>IFERROR(VLOOKUP(B25,Master!B:H,4,FALSE)*markup,"--------")</f>
        <v>378</v>
      </c>
    </row>
    <row r="26" spans="1:5" ht="18" customHeight="1" x14ac:dyDescent="0.25">
      <c r="A26" s="78" t="s">
        <v>22</v>
      </c>
      <c r="B26" s="79"/>
      <c r="C26" s="79"/>
      <c r="D26" s="79"/>
      <c r="E26" s="80"/>
    </row>
    <row r="27" spans="1:5" ht="22.5" customHeight="1" x14ac:dyDescent="0.25">
      <c r="A27" s="50" t="s">
        <v>23</v>
      </c>
      <c r="B27" s="70" t="s">
        <v>24</v>
      </c>
      <c r="C27" s="70"/>
      <c r="D27" s="70"/>
      <c r="E27" s="81"/>
    </row>
    <row r="28" spans="1:5" x14ac:dyDescent="0.25">
      <c r="A28" s="47" t="s">
        <v>25</v>
      </c>
      <c r="B28" s="20" t="s">
        <v>26</v>
      </c>
      <c r="C28" s="35">
        <f>IFERROR(VLOOKUP(A28,Master!A:G,3,FALSE)*markup,"--------")</f>
        <v>698</v>
      </c>
      <c r="D28" s="11">
        <f>IFERROR(VLOOKUP(A28,Master!A:G,4,FALSE)*markup,"--------")</f>
        <v>772</v>
      </c>
      <c r="E28" s="62">
        <f>IFERROR(VLOOKUP(B28,Master!B:H,4,FALSE)*markup,"--------")</f>
        <v>1326</v>
      </c>
    </row>
    <row r="29" spans="1:5" x14ac:dyDescent="0.25">
      <c r="A29" s="47" t="s">
        <v>27</v>
      </c>
      <c r="B29" s="20" t="s">
        <v>28</v>
      </c>
      <c r="C29" s="33">
        <f>IFERROR(VLOOKUP(A29,Master!A:G,3,FALSE)*markup,"--------")</f>
        <v>796</v>
      </c>
      <c r="D29" s="34">
        <f>IFERROR(VLOOKUP(A29,Master!A:G,4,FALSE)*markup,"--------")</f>
        <v>886</v>
      </c>
      <c r="E29" s="61">
        <f>IFERROR(VLOOKUP(B29,Master!B:H,4,FALSE)*markup,"--------")</f>
        <v>1512</v>
      </c>
    </row>
    <row r="30" spans="1:5" x14ac:dyDescent="0.25">
      <c r="A30" s="47" t="s">
        <v>29</v>
      </c>
      <c r="B30" s="20" t="s">
        <v>30</v>
      </c>
      <c r="C30" s="33">
        <f>IFERROR(VLOOKUP(A30,Master!A:G,3,FALSE)*markup,"--------")</f>
        <v>819</v>
      </c>
      <c r="D30" s="34">
        <f>IFERROR(VLOOKUP(A30,Master!A:G,4,FALSE)*markup,"--------")</f>
        <v>899</v>
      </c>
      <c r="E30" s="61">
        <f>IFERROR(VLOOKUP(B30,Master!B:H,4,FALSE)*markup,"--------")</f>
        <v>1556</v>
      </c>
    </row>
    <row r="31" spans="1:5" x14ac:dyDescent="0.25">
      <c r="A31" s="47" t="s">
        <v>31</v>
      </c>
      <c r="B31" s="20" t="s">
        <v>32</v>
      </c>
      <c r="C31" s="33">
        <f>IFERROR(VLOOKUP(A31,Master!A:G,3,FALSE)*markup,"--------")</f>
        <v>528</v>
      </c>
      <c r="D31" s="34">
        <f>IFERROR(VLOOKUP(A31,Master!A:G,4,FALSE)*markup,"--------")</f>
        <v>599</v>
      </c>
      <c r="E31" s="62">
        <f>IFERROR(VLOOKUP(B31,Master!B:H,4,FALSE)*markup,"--------")</f>
        <v>999</v>
      </c>
    </row>
    <row r="32" spans="1:5" ht="15" customHeight="1" x14ac:dyDescent="0.25">
      <c r="A32" s="47" t="s">
        <v>33</v>
      </c>
      <c r="B32" s="20" t="s">
        <v>34</v>
      </c>
      <c r="C32" s="33">
        <f>IFERROR(VLOOKUP(A32,Master!A:G,3,FALSE)*markup,"--------")</f>
        <v>596</v>
      </c>
      <c r="D32" s="34">
        <f>IFERROR(VLOOKUP(A32,Master!A:G,4,FALSE)*markup,"--------")</f>
        <v>679</v>
      </c>
      <c r="E32" s="61">
        <f>IFERROR(VLOOKUP(B32,Master!B:H,4,FALSE)*markup,"--------")</f>
        <v>1132</v>
      </c>
    </row>
    <row r="33" spans="1:5" ht="15" customHeight="1" x14ac:dyDescent="0.25">
      <c r="A33" s="58" t="s">
        <v>35</v>
      </c>
      <c r="B33" s="59" t="s">
        <v>36</v>
      </c>
      <c r="C33" s="36">
        <f>IFERROR(VLOOKUP(A33,Master!A:G,3,FALSE)*markup,"--------")</f>
        <v>615</v>
      </c>
      <c r="D33" s="37">
        <f>IFERROR(VLOOKUP(A33,Master!A:G,4,FALSE)*markup,"--------")</f>
        <v>698</v>
      </c>
      <c r="E33" s="61">
        <f>IFERROR(VLOOKUP(B33,Master!B:H,4,FALSE)*markup,"--------")</f>
        <v>1168</v>
      </c>
    </row>
    <row r="34" spans="1:5" x14ac:dyDescent="0.25">
      <c r="A34" s="47" t="s">
        <v>52</v>
      </c>
      <c r="B34" s="20" t="s">
        <v>64</v>
      </c>
      <c r="C34" s="36">
        <f>IFERROR(VLOOKUP(A34,Master!A:G,3,FALSE)*markup,"--------")</f>
        <v>269</v>
      </c>
      <c r="D34" s="37">
        <f>IFERROR(VLOOKUP(A34,Master!A:G,4,FALSE)*markup,"--------")</f>
        <v>309</v>
      </c>
      <c r="E34" s="62">
        <f>IFERROR(VLOOKUP(B34,Master!B:H,4,FALSE)*markup,"--------")</f>
        <v>509</v>
      </c>
    </row>
    <row r="35" spans="1:5" x14ac:dyDescent="0.25">
      <c r="A35" s="47" t="s">
        <v>53</v>
      </c>
      <c r="B35" s="20" t="s">
        <v>65</v>
      </c>
      <c r="C35" s="36">
        <f>IFERROR(VLOOKUP(A35,Master!A:G,3,FALSE)*markup,"--------")</f>
        <v>278</v>
      </c>
      <c r="D35" s="37">
        <f>IFERROR(VLOOKUP(A35,Master!A:G,4,FALSE)*markup,"--------")</f>
        <v>319</v>
      </c>
      <c r="E35" s="63">
        <f>IFERROR(VLOOKUP(B35,Master!B:H,4,FALSE)*markup,"--------")</f>
        <v>526</v>
      </c>
    </row>
    <row r="36" spans="1:5" x14ac:dyDescent="0.25">
      <c r="A36" s="47" t="s">
        <v>54</v>
      </c>
      <c r="B36" s="20" t="s">
        <v>66</v>
      </c>
      <c r="C36" s="36">
        <f>IFERROR(VLOOKUP(A36,Master!A:G,3,FALSE)*markup,"--------")</f>
        <v>294</v>
      </c>
      <c r="D36" s="37">
        <f>IFERROR(VLOOKUP(A36,Master!A:G,4,FALSE)*markup,"--------")</f>
        <v>338</v>
      </c>
      <c r="E36" s="61">
        <f>IFERROR(VLOOKUP(B36,Master!B:H,4,FALSE)*markup,"--------")</f>
        <v>559</v>
      </c>
    </row>
    <row r="37" spans="1:5" x14ac:dyDescent="0.25">
      <c r="A37" s="47" t="s">
        <v>55</v>
      </c>
      <c r="B37" s="20" t="s">
        <v>67</v>
      </c>
      <c r="C37" s="36">
        <f>IFERROR(VLOOKUP(A37,Master!A:G,3,FALSE)*markup,"--------")</f>
        <v>235</v>
      </c>
      <c r="D37" s="37">
        <f>IFERROR(VLOOKUP(A37,Master!A:G,4,FALSE)*markup,"--------")</f>
        <v>269</v>
      </c>
      <c r="E37" s="62">
        <f>IFERROR(VLOOKUP(B37,Master!B:H,4,FALSE)*markup,"--------")</f>
        <v>446</v>
      </c>
    </row>
    <row r="38" spans="1:5" x14ac:dyDescent="0.25">
      <c r="A38" s="47" t="s">
        <v>56</v>
      </c>
      <c r="B38" s="20" t="s">
        <v>68</v>
      </c>
      <c r="C38" s="36">
        <f>IFERROR(VLOOKUP(A38,Master!A:G,3,FALSE)*markup,"--------")</f>
        <v>242</v>
      </c>
      <c r="D38" s="37">
        <f>IFERROR(VLOOKUP(A38,Master!A:G,4,FALSE)*markup,"--------")</f>
        <v>277</v>
      </c>
      <c r="E38" s="61">
        <f>IFERROR(VLOOKUP(B38,Master!B:H,4,FALSE)*markup,"--------")</f>
        <v>459</v>
      </c>
    </row>
    <row r="39" spans="1:5" x14ac:dyDescent="0.25">
      <c r="A39" s="47" t="s">
        <v>57</v>
      </c>
      <c r="B39" s="20" t="s">
        <v>69</v>
      </c>
      <c r="C39" s="36">
        <f>IFERROR(VLOOKUP(A39,Master!A:G,3,FALSE)*markup,"--------")</f>
        <v>249</v>
      </c>
      <c r="D39" s="37">
        <f>IFERROR(VLOOKUP(A39,Master!A:G,4,FALSE)*markup,"--------")</f>
        <v>284</v>
      </c>
      <c r="E39" s="63">
        <f>IFERROR(VLOOKUP(B39,Master!B:H,4,FALSE)*markup,"--------")</f>
        <v>473</v>
      </c>
    </row>
    <row r="40" spans="1:5" ht="22.5" customHeight="1" x14ac:dyDescent="0.25">
      <c r="A40" s="51" t="s">
        <v>23</v>
      </c>
      <c r="B40" s="3" t="s">
        <v>37</v>
      </c>
      <c r="C40" s="26"/>
      <c r="D40" s="26"/>
      <c r="E40" s="52"/>
    </row>
    <row r="41" spans="1:5" ht="15.75" customHeight="1" x14ac:dyDescent="0.25">
      <c r="A41" s="47" t="s">
        <v>38</v>
      </c>
      <c r="B41" s="20" t="s">
        <v>39</v>
      </c>
      <c r="C41" s="35">
        <f>IFERROR(VLOOKUP(A41,Master!A:G,3,FALSE)*markup,"--------")</f>
        <v>149</v>
      </c>
      <c r="D41" s="11">
        <f>IFERROR(VLOOKUP(A41,Master!A:G,4,FALSE)*markup,"--------")</f>
        <v>174</v>
      </c>
      <c r="E41" s="64">
        <f>IFERROR(VLOOKUP(B41,Master!B:H,4,FALSE)*markup,"--------")</f>
        <v>283</v>
      </c>
    </row>
    <row r="42" spans="1:5" ht="15" customHeight="1" x14ac:dyDescent="0.25">
      <c r="A42" s="47" t="s">
        <v>40</v>
      </c>
      <c r="B42" s="20" t="s">
        <v>41</v>
      </c>
      <c r="C42" s="33">
        <f>IFERROR(VLOOKUP(A42,Master!A:G,3,FALSE)*markup,"--------")</f>
        <v>189</v>
      </c>
      <c r="D42" s="34">
        <f>IFERROR(VLOOKUP(A42,Master!A:G,4,FALSE)*markup,"--------")</f>
        <v>218</v>
      </c>
      <c r="E42" s="62">
        <f>IFERROR(VLOOKUP(B42,Master!B:H,4,FALSE)*markup,"--------")</f>
        <v>359</v>
      </c>
    </row>
    <row r="43" spans="1:5" ht="15" customHeight="1" x14ac:dyDescent="0.25">
      <c r="A43" s="47" t="s">
        <v>42</v>
      </c>
      <c r="B43" s="20" t="s">
        <v>43</v>
      </c>
      <c r="C43" s="33">
        <f>IFERROR(VLOOKUP(A43,Master!A:G,3,FALSE)*markup,"--------")</f>
        <v>204</v>
      </c>
      <c r="D43" s="34">
        <f>IFERROR(VLOOKUP(A43,Master!A:G,4,FALSE)*markup,"--------")</f>
        <v>229</v>
      </c>
      <c r="E43" s="61">
        <f>IFERROR(VLOOKUP(B43,Master!B:H,4,FALSE)*markup,"--------")</f>
        <v>387</v>
      </c>
    </row>
    <row r="44" spans="1:5" ht="15" customHeight="1" x14ac:dyDescent="0.25">
      <c r="A44" s="47" t="s">
        <v>58</v>
      </c>
      <c r="B44" s="20" t="s">
        <v>61</v>
      </c>
      <c r="C44" s="33">
        <f>IFERROR(VLOOKUP(A44,Master!A:G,3,FALSE)*markup,"--------")</f>
        <v>144</v>
      </c>
      <c r="D44" s="34">
        <f>IFERROR(VLOOKUP(A44,Master!A:G,4,FALSE)*markup,"--------")</f>
        <v>165</v>
      </c>
      <c r="E44" s="62">
        <f>IFERROR(VLOOKUP(B44,Master!B:H,4,FALSE)*markup,"--------")</f>
        <v>273</v>
      </c>
    </row>
    <row r="45" spans="1:5" ht="15" customHeight="1" x14ac:dyDescent="0.25">
      <c r="A45" s="47" t="s">
        <v>60</v>
      </c>
      <c r="B45" s="20" t="s">
        <v>62</v>
      </c>
      <c r="C45" s="33">
        <f>IFERROR(VLOOKUP(A45,Master!A:G,3,FALSE)*markup,"--------")</f>
        <v>174</v>
      </c>
      <c r="D45" s="34">
        <f>IFERROR(VLOOKUP(A45,Master!A:G,4,FALSE)*markup,"--------")</f>
        <v>199</v>
      </c>
      <c r="E45" s="61">
        <f>IFERROR(VLOOKUP(B45,Master!B:H,4,FALSE)*markup,"--------")</f>
        <v>329</v>
      </c>
    </row>
    <row r="46" spans="1:5" ht="15" customHeight="1" x14ac:dyDescent="0.25">
      <c r="A46" s="47" t="s">
        <v>59</v>
      </c>
      <c r="B46" s="20" t="s">
        <v>63</v>
      </c>
      <c r="C46" s="33">
        <f>IFERROR(VLOOKUP(A46,Master!A:G,3,FALSE)*markup,"--------")</f>
        <v>194</v>
      </c>
      <c r="D46" s="34">
        <f>IFERROR(VLOOKUP(A46,Master!A:G,4,FALSE)*markup,"--------")</f>
        <v>219</v>
      </c>
      <c r="E46" s="63">
        <f>IFERROR(VLOOKUP(B46,Master!B:H,4,FALSE)*markup,"--------")</f>
        <v>368</v>
      </c>
    </row>
    <row r="47" spans="1:5" ht="15" customHeight="1" x14ac:dyDescent="0.25">
      <c r="A47" s="47" t="s">
        <v>44</v>
      </c>
      <c r="B47" s="10" t="s">
        <v>45</v>
      </c>
      <c r="C47" s="33">
        <f>IFERROR(VLOOKUP(A47,Master!A:G,3,FALSE)*markup,"--------")</f>
        <v>299</v>
      </c>
      <c r="D47" s="34">
        <f>IFERROR(VLOOKUP(A47,Master!A:G,4,FALSE)*markup,"--------")</f>
        <v>334</v>
      </c>
      <c r="E47" s="63">
        <f>IFERROR(VLOOKUP(B47,Master!B:H,4,FALSE)*markup,"--------")</f>
        <v>568</v>
      </c>
    </row>
    <row r="48" spans="1:5" x14ac:dyDescent="0.25">
      <c r="A48" s="53" t="s">
        <v>46</v>
      </c>
      <c r="B48" s="10" t="s">
        <v>47</v>
      </c>
      <c r="C48" s="33">
        <f>IFERROR(VLOOKUP(A48,Master!A:G,3,FALSE)*markup,"--------")</f>
        <v>319</v>
      </c>
      <c r="D48" s="34">
        <f>IFERROR(VLOOKUP(A48,Master!A:G,4,FALSE)*markup,"--------")</f>
        <v>357</v>
      </c>
      <c r="E48" s="63">
        <f>IFERROR(VLOOKUP(B48,Master!B:H,4,FALSE)*markup,"--------")</f>
        <v>599</v>
      </c>
    </row>
    <row r="49" spans="1:5" ht="13.8" thickBot="1" x14ac:dyDescent="0.3">
      <c r="A49" s="54" t="s">
        <v>48</v>
      </c>
      <c r="B49" s="55" t="s">
        <v>49</v>
      </c>
      <c r="C49" s="56">
        <f>IFERROR(VLOOKUP(A49,Master!A:G,3,FALSE)*markup,"--------")</f>
        <v>336</v>
      </c>
      <c r="D49" s="57">
        <f>IFERROR(VLOOKUP(A49,Master!A:G,4,FALSE)*markup,"--------")</f>
        <v>376</v>
      </c>
      <c r="E49" s="65">
        <f>IFERROR(VLOOKUP(B49,Master!B:H,4,FALSE)*markup,"--------")</f>
        <v>638</v>
      </c>
    </row>
    <row r="50" spans="1:5" ht="13.8" thickTop="1" x14ac:dyDescent="0.25"/>
    <row r="51" spans="1:5" ht="13.8" x14ac:dyDescent="0.25">
      <c r="A51" s="71" t="s">
        <v>50</v>
      </c>
      <c r="B51" s="71"/>
      <c r="C51" s="71"/>
      <c r="D51" s="71"/>
      <c r="E51" s="71"/>
    </row>
  </sheetData>
  <sheetProtection selectLockedCells="1" selectUnlockedCells="1"/>
  <mergeCells count="6">
    <mergeCell ref="A51:E51"/>
    <mergeCell ref="A1:E13"/>
    <mergeCell ref="A18:E18"/>
    <mergeCell ref="A24:E24"/>
    <mergeCell ref="A26:E26"/>
    <mergeCell ref="B27:E27"/>
  </mergeCells>
  <pageMargins left="0.32013888888888886" right="0.32013888888888886" top="0.32013888888888886" bottom="0.32013888888888886" header="0.51180555555555551" footer="0.51180555555555551"/>
  <pageSetup orientation="portrait" useFirstPageNumber="1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Markup</vt:lpstr>
      <vt:lpstr>Master</vt:lpstr>
      <vt:lpstr>Sheet1</vt:lpstr>
      <vt:lpstr>markup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 Nolt - Viztech</dc:creator>
  <cp:lastModifiedBy>Lori Nolt</cp:lastModifiedBy>
  <cp:lastPrinted>2026-01-20T20:42:20Z</cp:lastPrinted>
  <dcterms:created xsi:type="dcterms:W3CDTF">2026-01-20T17:09:59Z</dcterms:created>
  <dcterms:modified xsi:type="dcterms:W3CDTF">2026-01-20T20:42:24Z</dcterms:modified>
</cp:coreProperties>
</file>